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4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13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codeName="ThisWorkbook"/>
  <mc:AlternateContent xmlns:mc="http://schemas.openxmlformats.org/markup-compatibility/2006">
    <mc:Choice Requires="x15">
      <x15ac:absPath xmlns:x15ac="http://schemas.microsoft.com/office/spreadsheetml/2010/11/ac" url="D:\pago febrero 2026 cultura\"/>
    </mc:Choice>
  </mc:AlternateContent>
  <xr:revisionPtr revIDLastSave="0" documentId="13_ncr:1_{528CF8CE-1964-49AF-B168-EE8F48F74A32}" xr6:coauthVersionLast="36" xr6:coauthVersionMax="47" xr10:uidLastSave="{00000000-0000-0000-0000-000000000000}"/>
  <bookViews>
    <workbookView xWindow="0" yWindow="0" windowWidth="20490" windowHeight="7425" tabRatio="599" firstSheet="5" activeTab="14" xr2:uid="{00000000-000D-0000-FFFF-FFFF00000000}"/>
  </bookViews>
  <sheets>
    <sheet name="valor en letras" sheetId="32" state="hidden" r:id="rId1"/>
    <sheet name="cuadro de codigos version" sheetId="31" state="hidden" r:id="rId2"/>
    <sheet name="DATOS INICIALES" sheetId="22" state="hidden" r:id="rId3"/>
    <sheet name="PRESUP.INICIAL" sheetId="24" state="hidden" r:id="rId4"/>
    <sheet name="DESIGNACION INTERV" sheetId="45" state="hidden" r:id="rId5"/>
    <sheet name="ACTA INICIO" sheetId="44" r:id="rId6"/>
    <sheet name="ACTAS PARCIAL" sheetId="18" r:id="rId7"/>
    <sheet name="valor en letras (2)" sheetId="34" state="hidden" r:id="rId8"/>
    <sheet name="RESUMEN FINANCIERO" sheetId="35" r:id="rId9"/>
    <sheet name="ACTA DE INTERVENTORIA MENSUAL" sheetId="42" state="hidden" r:id="rId10"/>
    <sheet name="INTERV SEMANAL" sheetId="36" state="hidden" r:id="rId11"/>
    <sheet name="INTERV SEMANAL (2)" sheetId="37" state="hidden" r:id="rId12"/>
    <sheet name="INTERV SEMANAL (3)" sheetId="38" state="hidden" r:id="rId13"/>
    <sheet name="INTERV SEMANAL (4)" sheetId="39" state="hidden" r:id="rId14"/>
    <sheet name="CUENTA COBRO" sheetId="40" r:id="rId15"/>
    <sheet name="RECIBIDO" sheetId="41" r:id="rId16"/>
    <sheet name="CONTROL DE POLIZAS" sheetId="43" state="hidden" r:id="rId17"/>
    <sheet name="ACTA DE LIQUIDACION" sheetId="46" state="hidden" r:id="rId18"/>
    <sheet name="Hoja2" sheetId="47" state="hidden" r:id="rId19"/>
  </sheets>
  <definedNames>
    <definedName name="_xlnm.Print_Area" localSheetId="5">'ACTA INICIO'!$A$1:$I$59</definedName>
    <definedName name="_xlnm.Print_Area" localSheetId="6">'ACTAS PARCIAL'!$A$2:$O$47</definedName>
    <definedName name="_xlnm.Print_Area" localSheetId="2">'DATOS INICIALES'!$A$1:$E$70</definedName>
    <definedName name="_xlnm.Print_Area" localSheetId="4">'DESIGNACION INTERV'!$A$1:$I$40</definedName>
    <definedName name="_xlnm.Print_Area" localSheetId="15">RECIBIDO!$A$1:$H$30</definedName>
    <definedName name="Cuadrillas" localSheetId="11">#REF!</definedName>
    <definedName name="Cuadrillas" localSheetId="12">#REF!</definedName>
    <definedName name="Cuadrillas" localSheetId="13">#REF!</definedName>
    <definedName name="Cuadrillas">#REF!</definedName>
    <definedName name="Descrip_cuadrillas" localSheetId="11">#REF!</definedName>
    <definedName name="Descrip_cuadrillas" localSheetId="12">#REF!</definedName>
    <definedName name="Descrip_cuadrillas" localSheetId="13">#REF!</definedName>
    <definedName name="Descrip_cuadrillas">#REF!</definedName>
    <definedName name="Descrip_equipos" localSheetId="11">#REF!</definedName>
    <definedName name="Descrip_equipos" localSheetId="12">#REF!</definedName>
    <definedName name="Descrip_equipos" localSheetId="13">#REF!</definedName>
    <definedName name="Descrip_equipos">#REF!</definedName>
    <definedName name="Descrip_transporte" localSheetId="11">#REF!</definedName>
    <definedName name="Descrip_transporte" localSheetId="12">#REF!</definedName>
    <definedName name="Descrip_transporte" localSheetId="13">#REF!</definedName>
    <definedName name="Descrip_transporte">#REF!</definedName>
    <definedName name="Descripción" localSheetId="11">#REF!</definedName>
    <definedName name="Descripción" localSheetId="12">#REF!</definedName>
    <definedName name="Descripción" localSheetId="13">#REF!</definedName>
    <definedName name="Descripción">#REF!</definedName>
    <definedName name="Equipos" localSheetId="11">#REF!</definedName>
    <definedName name="Equipos" localSheetId="12">#REF!</definedName>
    <definedName name="Equipos" localSheetId="13">#REF!</definedName>
    <definedName name="Equipos">#REF!</definedName>
    <definedName name="inf" localSheetId="11">#REF!</definedName>
    <definedName name="inf" localSheetId="12">#REF!</definedName>
    <definedName name="inf" localSheetId="13">#REF!</definedName>
    <definedName name="inf">#REF!</definedName>
    <definedName name="List_cuadrillas" localSheetId="11">#REF!</definedName>
    <definedName name="List_cuadrillas" localSheetId="12">#REF!</definedName>
    <definedName name="List_cuadrillas" localSheetId="13">#REF!</definedName>
    <definedName name="List_cuadrillas">#REF!</definedName>
    <definedName name="Materiales" localSheetId="11">#REF!</definedName>
    <definedName name="Materiales" localSheetId="12">#REF!</definedName>
    <definedName name="Materiales" localSheetId="13">#REF!</definedName>
    <definedName name="Materiales">#REF!</definedName>
    <definedName name="Salarios" localSheetId="11">#REF!</definedName>
    <definedName name="Salarios" localSheetId="12">#REF!</definedName>
    <definedName name="Salarios" localSheetId="13">#REF!</definedName>
    <definedName name="Salarios">#REF!</definedName>
    <definedName name="_xlnm.Print_Titles" localSheetId="2">'DATOS INICIALES'!$1:$1</definedName>
    <definedName name="_xlnm.Print_Titles" localSheetId="4">'DESIGNACION INTERV'!$1:$1</definedName>
    <definedName name="_xlnm.Print_Titles" localSheetId="3">PRESUP.INICIAL!$2:$6</definedName>
    <definedName name="Transporte" localSheetId="11">#REF!</definedName>
    <definedName name="Transporte" localSheetId="12">#REF!</definedName>
    <definedName name="Transporte" localSheetId="13">#REF!</definedName>
    <definedName name="Transporte">#REF!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6" i="35" l="1"/>
  <c r="L28" i="35"/>
  <c r="O22" i="18"/>
  <c r="F20" i="18" l="1"/>
  <c r="C28" i="35" l="1" a="1"/>
  <c r="C28" i="35" s="1"/>
  <c r="M20" i="18"/>
  <c r="O20" i="18" s="1"/>
  <c r="O24" i="18" s="1"/>
  <c r="O27" i="18" s="1"/>
  <c r="O29" i="18" s="1"/>
  <c r="E32" i="18" s="1"/>
  <c r="F41" i="44"/>
  <c r="A28" i="44"/>
  <c r="B29" i="22"/>
  <c r="N8" i="42" s="1"/>
  <c r="E28" i="44"/>
  <c r="C11" i="46"/>
  <c r="H10" i="46"/>
  <c r="C10" i="46"/>
  <c r="H9" i="46"/>
  <c r="C9" i="46"/>
  <c r="A104" i="46" s="1"/>
  <c r="C8" i="46"/>
  <c r="C33" i="46" s="1"/>
  <c r="H7" i="46"/>
  <c r="D22" i="46" s="1"/>
  <c r="A29" i="42"/>
  <c r="D41" i="35"/>
  <c r="C10" i="42"/>
  <c r="H29" i="42" s="1"/>
  <c r="M9" i="42"/>
  <c r="A23" i="42" s="1"/>
  <c r="B9" i="42"/>
  <c r="H8" i="42"/>
  <c r="K7" i="42"/>
  <c r="D20" i="18"/>
  <c r="D15" i="18"/>
  <c r="C15" i="18"/>
  <c r="B7" i="24"/>
  <c r="F53" i="44"/>
  <c r="D41" i="44"/>
  <c r="H26" i="44"/>
  <c r="F26" i="44"/>
  <c r="F13" i="44"/>
  <c r="C13" i="44"/>
  <c r="H22" i="45"/>
  <c r="F22" i="45"/>
  <c r="C22" i="45"/>
  <c r="C21" i="45"/>
  <c r="E20" i="45"/>
  <c r="C20" i="45"/>
  <c r="F19" i="45"/>
  <c r="E18" i="45"/>
  <c r="C18" i="45"/>
  <c r="F17" i="45"/>
  <c r="C17" i="45"/>
  <c r="F16" i="45"/>
  <c r="C16" i="45"/>
  <c r="C15" i="45"/>
  <c r="G14" i="45"/>
  <c r="E14" i="45"/>
  <c r="F11" i="45"/>
  <c r="C14" i="45"/>
  <c r="A8" i="45"/>
  <c r="H7" i="24"/>
  <c r="G28" i="24" s="1"/>
  <c r="H31" i="24" s="1"/>
  <c r="F12" i="43"/>
  <c r="H36" i="35"/>
  <c r="C8" i="43"/>
  <c r="C13" i="46"/>
  <c r="H33" i="46" s="1"/>
  <c r="H39" i="46" s="1"/>
  <c r="H43" i="46" s="1"/>
  <c r="H12" i="46"/>
  <c r="C12" i="46"/>
  <c r="D13" i="43"/>
  <c r="C15" i="46"/>
  <c r="K36" i="43"/>
  <c r="C18" i="43"/>
  <c r="B12" i="43"/>
  <c r="D8" i="42"/>
  <c r="N59" i="39"/>
  <c r="B38" i="39"/>
  <c r="E35" i="39"/>
  <c r="E34" i="39"/>
  <c r="E30" i="36"/>
  <c r="E30" i="38" s="1"/>
  <c r="J23" i="38" s="1"/>
  <c r="E29" i="36"/>
  <c r="E29" i="37" s="1"/>
  <c r="E28" i="36"/>
  <c r="B19" i="39"/>
  <c r="M15" i="39"/>
  <c r="E15" i="39"/>
  <c r="E11" i="39"/>
  <c r="B19" i="38"/>
  <c r="L15" i="38"/>
  <c r="M61" i="38"/>
  <c r="E15" i="38"/>
  <c r="E11" i="38"/>
  <c r="B19" i="37"/>
  <c r="L15" i="37"/>
  <c r="M63" i="37" s="1"/>
  <c r="E15" i="37"/>
  <c r="E11" i="37"/>
  <c r="E28" i="37"/>
  <c r="B19" i="36"/>
  <c r="L15" i="36"/>
  <c r="M65" i="36" s="1"/>
  <c r="E15" i="36"/>
  <c r="E11" i="36"/>
  <c r="F38" i="18"/>
  <c r="F37" i="18"/>
  <c r="A36" i="18"/>
  <c r="E28" i="18"/>
  <c r="E25" i="18"/>
  <c r="A23" i="34"/>
  <c r="A24" i="34" s="1"/>
  <c r="A25" i="34" s="1"/>
  <c r="A26" i="34" s="1"/>
  <c r="A27" i="34" s="1"/>
  <c r="A28" i="34" s="1"/>
  <c r="A29" i="34" s="1"/>
  <c r="A30" i="34" s="1"/>
  <c r="A11" i="34"/>
  <c r="A12" i="34" s="1"/>
  <c r="A13" i="34" s="1"/>
  <c r="G42" i="24"/>
  <c r="G41" i="24"/>
  <c r="C41" i="24"/>
  <c r="A41" i="24"/>
  <c r="D36" i="18"/>
  <c r="H36" i="18"/>
  <c r="B3" i="32"/>
  <c r="B7" i="32" s="1"/>
  <c r="A11" i="32"/>
  <c r="A12" i="32" s="1"/>
  <c r="A23" i="32"/>
  <c r="A24" i="32"/>
  <c r="A25" i="32" s="1"/>
  <c r="A26" i="32" s="1"/>
  <c r="A27" i="32" s="1"/>
  <c r="A28" i="32" s="1"/>
  <c r="A29" i="32" s="1"/>
  <c r="A30" i="32" s="1"/>
  <c r="D33" i="22"/>
  <c r="C44" i="22"/>
  <c r="C45" i="22"/>
  <c r="N39" i="18"/>
  <c r="U20" i="18"/>
  <c r="J39" i="18"/>
  <c r="N11" i="18"/>
  <c r="E36" i="35"/>
  <c r="J37" i="18"/>
  <c r="J38" i="18"/>
  <c r="E30" i="37"/>
  <c r="J23" i="37" s="1"/>
  <c r="C14" i="46"/>
  <c r="E28" i="39"/>
  <c r="E28" i="38"/>
  <c r="F7" i="24"/>
  <c r="V20" i="18"/>
  <c r="G22" i="18"/>
  <c r="G24" i="18" s="1"/>
  <c r="G27" i="18" s="1"/>
  <c r="F28" i="35" l="1"/>
  <c r="K36" i="35" s="1"/>
  <c r="E34" i="18"/>
  <c r="H33" i="18"/>
  <c r="K28" i="35"/>
  <c r="G28" i="35"/>
  <c r="G36" i="35" s="1"/>
  <c r="E29" i="39"/>
  <c r="E29" i="38"/>
  <c r="W20" i="18"/>
  <c r="Y20" i="18" s="1"/>
  <c r="M22" i="18"/>
  <c r="M24" i="18" s="1"/>
  <c r="M27" i="18" s="1"/>
  <c r="M29" i="18" s="1"/>
  <c r="D30" i="18" s="1"/>
  <c r="B3" i="34" s="1"/>
  <c r="C7" i="32"/>
  <c r="B9" i="32" s="1"/>
  <c r="B10" i="32" s="1"/>
  <c r="C10" i="32" s="1"/>
  <c r="B8" i="32"/>
  <c r="C8" i="32" s="1"/>
  <c r="A9" i="32"/>
  <c r="A14" i="34"/>
  <c r="H25" i="46"/>
  <c r="A33" i="46"/>
  <c r="H35" i="24"/>
  <c r="H36" i="24" s="1"/>
  <c r="G37" i="24" s="1"/>
  <c r="A13" i="32"/>
  <c r="H45" i="46"/>
  <c r="H53" i="46"/>
  <c r="H56" i="46" s="1"/>
  <c r="E66" i="46" s="1"/>
  <c r="J23" i="36"/>
  <c r="E30" i="39"/>
  <c r="K23" i="39" s="1"/>
  <c r="E20" i="43"/>
  <c r="G23" i="36"/>
  <c r="B7" i="34" l="1"/>
  <c r="B8" i="34" s="1"/>
  <c r="C8" i="34" s="1"/>
  <c r="G23" i="37"/>
  <c r="G23" i="38"/>
  <c r="G23" i="39"/>
  <c r="H67" i="46"/>
  <c r="H72" i="46" s="1"/>
  <c r="E72" i="46"/>
  <c r="B11" i="32"/>
  <c r="C11" i="32" s="1"/>
  <c r="B13" i="32"/>
  <c r="C13" i="32" s="1"/>
  <c r="A14" i="32"/>
  <c r="A15" i="34"/>
  <c r="B12" i="32"/>
  <c r="C12" i="32" s="1"/>
  <c r="A9" i="34" l="1"/>
  <c r="C7" i="34"/>
  <c r="B9" i="34" s="1"/>
  <c r="B14" i="34" s="1"/>
  <c r="C14" i="34" s="1"/>
  <c r="A16" i="34"/>
  <c r="B14" i="32"/>
  <c r="C14" i="32" s="1"/>
  <c r="A15" i="32"/>
  <c r="D11" i="32"/>
  <c r="D12" i="32"/>
  <c r="D10" i="32"/>
  <c r="H74" i="46"/>
  <c r="B13" i="34" l="1"/>
  <c r="C13" i="34" s="1"/>
  <c r="D14" i="34" s="1"/>
  <c r="B10" i="34"/>
  <c r="C10" i="34" s="1"/>
  <c r="B15" i="34"/>
  <c r="C15" i="34" s="1"/>
  <c r="D15" i="34" s="1"/>
  <c r="B11" i="34"/>
  <c r="C11" i="34" s="1"/>
  <c r="B12" i="34"/>
  <c r="C12" i="34" s="1"/>
  <c r="B16" i="34"/>
  <c r="C16" i="34" s="1"/>
  <c r="A17" i="34"/>
  <c r="A16" i="32"/>
  <c r="B15" i="32"/>
  <c r="C15" i="32" s="1"/>
  <c r="E13" i="32" s="1"/>
  <c r="D14" i="32"/>
  <c r="D13" i="32"/>
  <c r="F12" i="32"/>
  <c r="D12" i="34" l="1"/>
  <c r="D11" i="34"/>
  <c r="D15" i="32"/>
  <c r="F15" i="32" s="1"/>
  <c r="E13" i="34"/>
  <c r="D10" i="34"/>
  <c r="D13" i="34"/>
  <c r="A17" i="32"/>
  <c r="B16" i="32"/>
  <c r="C16" i="32" s="1"/>
  <c r="A18" i="34"/>
  <c r="B17" i="34"/>
  <c r="C17" i="34" s="1"/>
  <c r="F12" i="34" l="1"/>
  <c r="F15" i="34"/>
  <c r="D17" i="34"/>
  <c r="D16" i="34"/>
  <c r="A19" i="34"/>
  <c r="B19" i="34" s="1"/>
  <c r="C19" i="34" s="1"/>
  <c r="B18" i="34"/>
  <c r="C18" i="34" s="1"/>
  <c r="E16" i="34" s="1"/>
  <c r="B17" i="32"/>
  <c r="C17" i="32" s="1"/>
  <c r="A18" i="32"/>
  <c r="D18" i="34" l="1"/>
  <c r="F18" i="34" s="1"/>
  <c r="E19" i="34"/>
  <c r="D19" i="34"/>
  <c r="F19" i="34"/>
  <c r="D17" i="32"/>
  <c r="D16" i="32"/>
  <c r="A19" i="32"/>
  <c r="B19" i="32" s="1"/>
  <c r="C19" i="32" s="1"/>
  <c r="B18" i="32"/>
  <c r="C18" i="32" s="1"/>
  <c r="E16" i="32" s="1"/>
  <c r="B5" i="34" l="1"/>
  <c r="D19" i="32"/>
  <c r="E19" i="32"/>
  <c r="F19" i="32"/>
  <c r="D18" i="32"/>
  <c r="F18" i="32" s="1"/>
  <c r="B5" i="32" l="1"/>
  <c r="B13" i="22" s="1"/>
  <c r="D28" i="35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<sst xmlns="http://schemas.openxmlformats.org/spreadsheetml/2006/main" count="1051" uniqueCount="574">
  <si>
    <t xml:space="preserve"> </t>
  </si>
  <si>
    <t>CANTIDAD</t>
  </si>
  <si>
    <t>VALOR</t>
  </si>
  <si>
    <t>ACUMULADO</t>
  </si>
  <si>
    <t>FECHA DE INICIACION:</t>
  </si>
  <si>
    <t>FECHA DE SUSPENSIÓN:</t>
  </si>
  <si>
    <t xml:space="preserve"> PRESENTE ACTA</t>
  </si>
  <si>
    <t>UND</t>
  </si>
  <si>
    <t>OBJETO:</t>
  </si>
  <si>
    <t>CONTRATISTA:</t>
  </si>
  <si>
    <t>INTERVENTOR:</t>
  </si>
  <si>
    <t>PLAZO INICIAL:</t>
  </si>
  <si>
    <t>PLAZO ACUMULADO:</t>
  </si>
  <si>
    <t>VALOR TOTAL</t>
  </si>
  <si>
    <t>VALOR                   UNITARIO</t>
  </si>
  <si>
    <t xml:space="preserve">Valor total básico </t>
  </si>
  <si>
    <t>VALOR INICIAL (incluido IVA) :</t>
  </si>
  <si>
    <t>CONTRATO No :</t>
  </si>
  <si>
    <t>FECHA DE REANUDACIÓN:</t>
  </si>
  <si>
    <t>FECHA DE VENCIMIENTO:</t>
  </si>
  <si>
    <t>---</t>
  </si>
  <si>
    <t>ITEM</t>
  </si>
  <si>
    <t>SALDO BASICO POR EJECUTAR:</t>
  </si>
  <si>
    <t>AIU</t>
  </si>
  <si>
    <t>CONTRATISTA</t>
  </si>
  <si>
    <t>INTERVENTOR</t>
  </si>
  <si>
    <t>VALOR PRESENTE ACTA:</t>
  </si>
  <si>
    <t>Original: Departamento Juridico</t>
  </si>
  <si>
    <t>VALOR ADICIÓN AL :</t>
  </si>
  <si>
    <t xml:space="preserve">VALOR ACTA FINAL: </t>
  </si>
  <si>
    <t>+/-</t>
  </si>
  <si>
    <t>VR. UNITARIO</t>
  </si>
  <si>
    <t>VR. TOTAL MODIFICACION</t>
  </si>
  <si>
    <t xml:space="preserve">CONDICIONES ACTUALIZADAS                                                                                          </t>
  </si>
  <si>
    <t>CUBS</t>
  </si>
  <si>
    <t>VALOR ANTICIPO :</t>
  </si>
  <si>
    <t>FECHA DE ELABORACIÓN:</t>
  </si>
  <si>
    <t xml:space="preserve">VALOR A PAGAR EN LA PRESENTE ACTA: </t>
  </si>
  <si>
    <t>VALOR ACUM. AMORT.ANTICIPO:</t>
  </si>
  <si>
    <t>VALOR ACUM. EJECUCION:</t>
  </si>
  <si>
    <t>GARANTIAS DEL CONTRATO</t>
  </si>
  <si>
    <t>Termino de la garantia:</t>
  </si>
  <si>
    <t>No. Poliza</t>
  </si>
  <si>
    <t>Aseguradora:</t>
  </si>
  <si>
    <t>RESPONSABILIDAD CIVIL</t>
  </si>
  <si>
    <t>VALOR A PAGAR ACTA</t>
  </si>
  <si>
    <t>AMORTIZACION ANTICIPO:</t>
  </si>
  <si>
    <t>SALDO BASICO POR AMORTIZAR:</t>
  </si>
  <si>
    <t>PÁGINA</t>
  </si>
  <si>
    <t>DE</t>
  </si>
  <si>
    <t>ITEMS</t>
  </si>
  <si>
    <t>FECHA</t>
  </si>
  <si>
    <t>TOTAL</t>
  </si>
  <si>
    <t>CONTRATO:</t>
  </si>
  <si>
    <t>DIRECCION CORRESPONDENCIA</t>
  </si>
  <si>
    <t>Telefonos:</t>
  </si>
  <si>
    <t xml:space="preserve">CEDULA </t>
  </si>
  <si>
    <t>NIT</t>
  </si>
  <si>
    <t>VALOR FISCAL:</t>
  </si>
  <si>
    <t>POLIZA DE SEGURO</t>
  </si>
  <si>
    <t>Direccion:</t>
  </si>
  <si>
    <t xml:space="preserve">Intermediario: </t>
  </si>
  <si>
    <t>POLIZA No.:</t>
  </si>
  <si>
    <t>AMPAROS</t>
  </si>
  <si>
    <t>VIGENCIA DESDE</t>
  </si>
  <si>
    <t>VIGENCIA HASTA</t>
  </si>
  <si>
    <t>SUMA ASEGURADA</t>
  </si>
  <si>
    <t>FECHA TERMINACION:</t>
  </si>
  <si>
    <t>FECHA Firma CONTRATO:</t>
  </si>
  <si>
    <t>ACTA DE INICIO:</t>
  </si>
  <si>
    <t>Fecha expedicion:</t>
  </si>
  <si>
    <t>FORMA DE PAGO:</t>
  </si>
  <si>
    <t>Anticipo:</t>
  </si>
  <si>
    <t>Actas Parciales:</t>
  </si>
  <si>
    <t>Acta Final:</t>
  </si>
  <si>
    <t>POLIZA PENDIENTE:</t>
  </si>
  <si>
    <t>GARANTIA TERMINO CONTRATO</t>
  </si>
  <si>
    <t>MONTO</t>
  </si>
  <si>
    <t>DESCRIPCIÓN</t>
  </si>
  <si>
    <t>VALOR                                  PARCIAL</t>
  </si>
  <si>
    <t>VALOR TOTAL                   POR CAPITULO</t>
  </si>
  <si>
    <t>ITEMS GENERALES</t>
  </si>
  <si>
    <t>VALOR UNITARIO GENERALES</t>
  </si>
  <si>
    <t>TIPOS DE INSUMOS</t>
  </si>
  <si>
    <t>TOTAL COSTOS INDIRECTOS</t>
  </si>
  <si>
    <t>REPRESENTANTE LEGAL</t>
  </si>
  <si>
    <t>FECHA:</t>
  </si>
  <si>
    <t>Acta de Modificacion No.</t>
  </si>
  <si>
    <t>CÓDIGO</t>
  </si>
  <si>
    <t>VERSIÓN</t>
  </si>
  <si>
    <t>FT.GJ.01</t>
  </si>
  <si>
    <t>FECHA MODIFICACION</t>
  </si>
  <si>
    <t>DATOS GENERALES CONTRATO</t>
  </si>
  <si>
    <t>GESTION DE CONTRATACION</t>
  </si>
  <si>
    <t>RUTINA PARA COLOCAR EL VALOR DEL NUMERO EN LETRAS</t>
  </si>
  <si>
    <t>NUMERO:</t>
  </si>
  <si>
    <t>VALOR:</t>
  </si>
  <si>
    <t/>
  </si>
  <si>
    <t xml:space="preserve">DIEZ </t>
  </si>
  <si>
    <t xml:space="preserve">UN </t>
  </si>
  <si>
    <t xml:space="preserve">CIENTO </t>
  </si>
  <si>
    <t xml:space="preserve">ONCE </t>
  </si>
  <si>
    <t xml:space="preserve">DOS </t>
  </si>
  <si>
    <t>VEINTE</t>
  </si>
  <si>
    <t xml:space="preserve">DOSCIENTOS </t>
  </si>
  <si>
    <t xml:space="preserve">DOCE </t>
  </si>
  <si>
    <t>VEINTI</t>
  </si>
  <si>
    <t xml:space="preserve">TRES </t>
  </si>
  <si>
    <t xml:space="preserve">TREINTA </t>
  </si>
  <si>
    <t xml:space="preserve">TRESCIENTOS </t>
  </si>
  <si>
    <t xml:space="preserve">TRECE </t>
  </si>
  <si>
    <t xml:space="preserve">TREINTA Y </t>
  </si>
  <si>
    <t xml:space="preserve">CUATRO </t>
  </si>
  <si>
    <t xml:space="preserve">CUARENTA </t>
  </si>
  <si>
    <t xml:space="preserve">CUATROCIENTOS </t>
  </si>
  <si>
    <t xml:space="preserve">CATORCE </t>
  </si>
  <si>
    <t xml:space="preserve">CUARENTA Y </t>
  </si>
  <si>
    <t xml:space="preserve">CINCO </t>
  </si>
  <si>
    <t xml:space="preserve">CINCUENTA </t>
  </si>
  <si>
    <t xml:space="preserve">QUINIENTOS </t>
  </si>
  <si>
    <t xml:space="preserve">QUINCE </t>
  </si>
  <si>
    <t xml:space="preserve">CINCUENTA Y </t>
  </si>
  <si>
    <t xml:space="preserve">SEIS </t>
  </si>
  <si>
    <t xml:space="preserve">SESENTA </t>
  </si>
  <si>
    <t xml:space="preserve">SEISCIENTOS </t>
  </si>
  <si>
    <t xml:space="preserve">DIECISEIS </t>
  </si>
  <si>
    <t xml:space="preserve">SESENTA Y </t>
  </si>
  <si>
    <t xml:space="preserve">SIETE </t>
  </si>
  <si>
    <t xml:space="preserve">SETENTA </t>
  </si>
  <si>
    <t xml:space="preserve">SETECIENTOS </t>
  </si>
  <si>
    <t xml:space="preserve">DIECISIETE </t>
  </si>
  <si>
    <t xml:space="preserve">SETENTA Y </t>
  </si>
  <si>
    <t xml:space="preserve">OCHO </t>
  </si>
  <si>
    <t xml:space="preserve">OCHENTA </t>
  </si>
  <si>
    <t xml:space="preserve">OCHOCIENTOS </t>
  </si>
  <si>
    <t xml:space="preserve">DIECIOCHO </t>
  </si>
  <si>
    <t xml:space="preserve">OCHENTA Y </t>
  </si>
  <si>
    <t xml:space="preserve">NUEVE </t>
  </si>
  <si>
    <t xml:space="preserve">NOVENTA </t>
  </si>
  <si>
    <t xml:space="preserve">NOVECIENTOS </t>
  </si>
  <si>
    <t xml:space="preserve">DIECINUEVE </t>
  </si>
  <si>
    <t xml:space="preserve">NOVENTA Y </t>
  </si>
  <si>
    <t>VALLE DEL CAUCA</t>
  </si>
  <si>
    <t>Celular:</t>
  </si>
  <si>
    <t>DIAS</t>
  </si>
  <si>
    <t>MODIFICACIONES DE PLAZOS</t>
  </si>
  <si>
    <t>FECHA SUSPENSIÓN:</t>
  </si>
  <si>
    <t>FECHA REANUDACION:</t>
  </si>
  <si>
    <t>PRORROGAS PLAZO:</t>
  </si>
  <si>
    <t>INICIO OBRA:</t>
  </si>
  <si>
    <t>PLAZO MODIFICADO:</t>
  </si>
  <si>
    <t>FECHA MODIFICADA TERMINACION OBRA:</t>
  </si>
  <si>
    <t>MESES</t>
  </si>
  <si>
    <t>FT.GJ.02</t>
  </si>
  <si>
    <t>Representante Legal Interventoría</t>
  </si>
  <si>
    <t>Representante Legal del Contratista</t>
  </si>
  <si>
    <t>ACTA No.:</t>
  </si>
  <si>
    <t>FT.GJ.03</t>
  </si>
  <si>
    <t>SUPERVISOR</t>
  </si>
  <si>
    <t>PRESUPUESTO INICIAL</t>
  </si>
  <si>
    <t>DATOS INICIALES</t>
  </si>
  <si>
    <t>MEMORIA CANTIDADES</t>
  </si>
  <si>
    <t>MEMORIA CANT. OBRA ACTA PARCIAL</t>
  </si>
  <si>
    <t>FT.GJ.04</t>
  </si>
  <si>
    <t>VR. UNIT</t>
  </si>
  <si>
    <t>COSTOS INDIRECTOS</t>
  </si>
  <si>
    <t>TOTAL PRESUPUESTO</t>
  </si>
  <si>
    <t>PRESUPUESTO DISCRIMINANDO AIU</t>
  </si>
  <si>
    <t>COSTOS DIRECTOS</t>
  </si>
  <si>
    <t>FT.GJ.05</t>
  </si>
  <si>
    <t>ACTA PARCIAL</t>
  </si>
  <si>
    <t xml:space="preserve">INTERVENTOR:                  </t>
  </si>
  <si>
    <t>SUPERVISOR:</t>
  </si>
  <si>
    <t>OBRA EJECUTADA</t>
  </si>
  <si>
    <t>ACTIVIDADES</t>
  </si>
  <si>
    <t>CONDICIONES CONTRACTUALES VIGENTES</t>
  </si>
  <si>
    <t>%</t>
  </si>
  <si>
    <t>IVA</t>
  </si>
  <si>
    <t>SOBRE UTILIDAD</t>
  </si>
  <si>
    <t>SUBTOTALES</t>
  </si>
  <si>
    <t>ACTA No.1</t>
  </si>
  <si>
    <t>ACUMUL.</t>
  </si>
  <si>
    <t>ACTA No.2</t>
  </si>
  <si>
    <t>ACTA No.3</t>
  </si>
  <si>
    <t>CANTIDAD OBRA EJECUTADA</t>
  </si>
  <si>
    <t>VALOR OBRA EJECUTADA</t>
  </si>
  <si>
    <t xml:space="preserve">En letras: </t>
  </si>
  <si>
    <t>ANTICIPO</t>
  </si>
  <si>
    <t>UNID</t>
  </si>
  <si>
    <t>REPUBLICA DE COLOMBIA</t>
  </si>
  <si>
    <t>DEPARTAMENTO DEL VALLE DEL CAUCA</t>
  </si>
  <si>
    <t>MUNICIPIO DE PRADERA</t>
  </si>
  <si>
    <t>ALCALDIA MUNICIPAL</t>
  </si>
  <si>
    <t>INFORME FINANCIERO DE LA PRESTACION DE SERVICIOS</t>
  </si>
  <si>
    <t>CONTRATO No:</t>
  </si>
  <si>
    <t xml:space="preserve">  </t>
  </si>
  <si>
    <t>SECTOR</t>
  </si>
  <si>
    <t>INFORMACION FINANCIERA DEL CONTRATISTA DE OBRA</t>
  </si>
  <si>
    <t>EJECUCIÓN</t>
  </si>
  <si>
    <t>REGISTRO</t>
  </si>
  <si>
    <t>Observaciones</t>
  </si>
  <si>
    <t>Mes/ Año</t>
  </si>
  <si>
    <t>Acta No.</t>
  </si>
  <si>
    <t>Valor IVA</t>
  </si>
  <si>
    <t>Valor Total</t>
  </si>
  <si>
    <t>Valor Total Ejecutado Acumulado</t>
  </si>
  <si>
    <t>Saldo del Contrato</t>
  </si>
  <si>
    <t>Amortización</t>
  </si>
  <si>
    <t xml:space="preserve">Saldo </t>
  </si>
  <si>
    <t>SALDO</t>
  </si>
  <si>
    <t>TOTALES</t>
  </si>
  <si>
    <t>Firma</t>
  </si>
  <si>
    <t>Nombre:</t>
  </si>
  <si>
    <t>Contratista</t>
  </si>
  <si>
    <t xml:space="preserve">MUNICIPIO DE PRADERA </t>
  </si>
  <si>
    <t>SECRETARIA DE PLANEACION E INFRAESTRUCTURA</t>
  </si>
  <si>
    <t>INFORME SEMANAL DE INTERVENTORÍA</t>
  </si>
  <si>
    <t>SECRETARIA EJECUTORA</t>
  </si>
  <si>
    <t>PAGINA</t>
  </si>
  <si>
    <t xml:space="preserve">Semana  Número: </t>
  </si>
  <si>
    <t>Del:</t>
  </si>
  <si>
    <t>Al:</t>
  </si>
  <si>
    <t>Tiempo transcurrido desde la iniciación del contrato:</t>
  </si>
  <si>
    <t>Nombre del  Supervisor</t>
  </si>
  <si>
    <t xml:space="preserve">Nombre del  Interventor: </t>
  </si>
  <si>
    <t>OBJETO DEL  CONTRATO.</t>
  </si>
  <si>
    <t>programada (%)</t>
  </si>
  <si>
    <t xml:space="preserve">Valor programado: </t>
  </si>
  <si>
    <t>$</t>
  </si>
  <si>
    <t>CONTRATO DE INTERVENTORIA:</t>
  </si>
  <si>
    <t>Contratista:</t>
  </si>
  <si>
    <t xml:space="preserve">            Interventor:</t>
  </si>
  <si>
    <t>Contrato No.</t>
  </si>
  <si>
    <t xml:space="preserve">                Contrato No.</t>
  </si>
  <si>
    <t xml:space="preserve">Valor Inicial:  </t>
  </si>
  <si>
    <t xml:space="preserve">                Valor Inicial:  </t>
  </si>
  <si>
    <t>Valor Actualizado:</t>
  </si>
  <si>
    <t xml:space="preserve">                Valor Actualizado:</t>
  </si>
  <si>
    <t>Plazo Inicial:</t>
  </si>
  <si>
    <t xml:space="preserve">                Plazo Inicial:</t>
  </si>
  <si>
    <t>Plazo Actualizado:</t>
  </si>
  <si>
    <t xml:space="preserve">                Plazo Actualizado:</t>
  </si>
  <si>
    <t>Fecha de Iniciación:</t>
  </si>
  <si>
    <t xml:space="preserve">                Fecha de Iniciación:</t>
  </si>
  <si>
    <t>Fecha de Vencimiento:</t>
  </si>
  <si>
    <t xml:space="preserve">                Fecha de Vencimiento:</t>
  </si>
  <si>
    <t>ACTIVIDADES REALIZADAS EN LA SEMANA</t>
  </si>
  <si>
    <t>ACTIVIDADES A REALIZAR EN LA SIGUIENTE SEMANA</t>
  </si>
  <si>
    <t>RESUMEN GENERAL DEL ESTADO DEL CONTRATO</t>
  </si>
  <si>
    <t>OBSERVACIONES</t>
  </si>
  <si>
    <t xml:space="preserve">SECRETARIA DE PLANEACION </t>
  </si>
  <si>
    <t>CONTRATO DE PRESTACION DE SERVICIO:</t>
  </si>
  <si>
    <t>ENERO 28 -2010</t>
  </si>
  <si>
    <t>JULIO 28 -2010</t>
  </si>
  <si>
    <t>DEBE A:</t>
  </si>
  <si>
    <t>POR CONCEPTO</t>
  </si>
  <si>
    <t>POR VALOR DE:</t>
  </si>
  <si>
    <t>003 (101-14-07)</t>
  </si>
  <si>
    <t>003(101-14-07)</t>
  </si>
  <si>
    <t>HACE CONSTAR</t>
  </si>
  <si>
    <t xml:space="preserve">Que recibe a satisfacción por parte de </t>
  </si>
  <si>
    <t xml:space="preserve">por concepto de </t>
  </si>
  <si>
    <t>Copia: Archivo</t>
  </si>
  <si>
    <t>RECIBIDO A SATISFACCIÓN</t>
  </si>
  <si>
    <t>71 DIAS</t>
  </si>
  <si>
    <t>Realizar estudios previos a los siguientes proyectos:</t>
  </si>
  <si>
    <t>1. Desalojo Primero de Mayo.</t>
  </si>
  <si>
    <t>2. Compra de polizas para (Alcalde, Tesorero, Secretario de Hacienda, Personero, Concejales y Tecnico de Bienes e Inventario).</t>
  </si>
  <si>
    <t xml:space="preserve">3. Gastos electorales </t>
  </si>
  <si>
    <t>4. proyecto "Aprender a Vivir"</t>
  </si>
  <si>
    <t>5. Proyecto "promocion en salud publica".</t>
  </si>
  <si>
    <t>Realizar los siguientes estudios:</t>
  </si>
  <si>
    <t>1. Proyecto "Pavimentación fase 1 via lomitas potrerito"</t>
  </si>
  <si>
    <t>2. Proyecto "Pavimentación fase 1 via lomitas potrerito" (Interventoria)</t>
  </si>
  <si>
    <t>3. Diseños de canales aguas lluvias.</t>
  </si>
  <si>
    <t>4. Transporte cafeteros</t>
  </si>
  <si>
    <t>12 DE ABRIL</t>
  </si>
  <si>
    <t>78 DIAS</t>
  </si>
  <si>
    <t>1. Proyecto Ley 21 "construcción de aulas y baterias sanitarias FAZ"</t>
  </si>
  <si>
    <t>2. Combra de Motobomba Bolo Hartonal</t>
  </si>
  <si>
    <t>3. Limpieza y mantenimiento de zonas verdes</t>
  </si>
  <si>
    <t>4. Comité de estratificación</t>
  </si>
  <si>
    <t>Realización de los siguientes estudios previos:</t>
  </si>
  <si>
    <t>1. Proyecto Ingles.</t>
  </si>
  <si>
    <t>2. Compra e Instalacion de Gas Natural.</t>
  </si>
  <si>
    <t>3. Construcción de extensión de redes de acueducto corregimiento bolo hartonal.</t>
  </si>
  <si>
    <t>4. Socialización via Pradera- Palmira.</t>
  </si>
  <si>
    <t>19 DE ABRIL</t>
  </si>
  <si>
    <t>90 dias</t>
  </si>
  <si>
    <t>85 DIAS</t>
  </si>
  <si>
    <t xml:space="preserve">Realización de actas de pago </t>
  </si>
  <si>
    <t>1. contratos: 003,004,005,006,007,007,009,010,011,015,060</t>
  </si>
  <si>
    <t>2. Cuentas por pagar.</t>
  </si>
  <si>
    <t>29 DE MARZO</t>
  </si>
  <si>
    <t>4 DE ABRIL</t>
  </si>
  <si>
    <t>5 DE ABRIL</t>
  </si>
  <si>
    <t>11 DE ABRIL</t>
  </si>
  <si>
    <t>18 DE ABRIL</t>
  </si>
  <si>
    <t>28 DE ABRIL</t>
  </si>
  <si>
    <t xml:space="preserve">ALCALDIA MUNICIPAL DE PRADERA </t>
  </si>
  <si>
    <t>VALOR CONTRATO</t>
  </si>
  <si>
    <t>HOJA No.</t>
  </si>
  <si>
    <t>1 DE 2</t>
  </si>
  <si>
    <t xml:space="preserve">CONTRATO No </t>
  </si>
  <si>
    <t xml:space="preserve">OBJETO </t>
  </si>
  <si>
    <t>DESCRIPCIÓN Y RESUMEN DE ACTIVIDADES:</t>
  </si>
  <si>
    <t>, de acuerdo al objeto contractual.</t>
  </si>
  <si>
    <t xml:space="preserve">para constancia de lo anterior, se firma en Pradera el </t>
  </si>
  <si>
    <t>PLAZO EN DIAS</t>
  </si>
  <si>
    <t>MUNICIPIO DE PRADERA VALLE</t>
  </si>
  <si>
    <t>SEGUIMIENTO A LAS GARANTÍAS CONTRACTUALES</t>
  </si>
  <si>
    <t xml:space="preserve">SECRETARIA EJECUTORA: </t>
  </si>
  <si>
    <t>CONTRATO No._____________________</t>
  </si>
  <si>
    <t>OBJETO DEL CONTRATO</t>
  </si>
  <si>
    <t>ORDEN DE INICIO</t>
  </si>
  <si>
    <t>(Fecha en la cual se imparte)</t>
  </si>
  <si>
    <t xml:space="preserve">(Número de días o de meses para ejecutar el contrato) </t>
  </si>
  <si>
    <t>VIGENCIA</t>
  </si>
  <si>
    <t>1. Garantía Única de Cumplimiento:</t>
  </si>
  <si>
    <t>DESDE:</t>
  </si>
  <si>
    <t>M</t>
  </si>
  <si>
    <t>A</t>
  </si>
  <si>
    <t>HASTA</t>
  </si>
  <si>
    <t>1.1. Buen manejo y correcta inversión del anticipo y/o pago anticipado</t>
  </si>
  <si>
    <t>D</t>
  </si>
  <si>
    <t>1.2. Pago de Salarios, prestaciones sociales e indemnizaciones</t>
  </si>
  <si>
    <r>
      <t xml:space="preserve">1.3. Estabilidad de la obra </t>
    </r>
    <r>
      <rPr>
        <sz val="8"/>
        <rFont val="Arial"/>
        <family val="2"/>
      </rPr>
      <t>(5 años a partir del recibo definitivo de las obras por parte del INVIAS)</t>
    </r>
  </si>
  <si>
    <t>1.4. Calidad del servicio</t>
  </si>
  <si>
    <t>2. Póliza de Responsabilidad Civil Extracontractual</t>
  </si>
  <si>
    <t>Contratos Adicionales:</t>
  </si>
  <si>
    <t>Modificación No.</t>
  </si>
  <si>
    <t>Póliza No.</t>
  </si>
  <si>
    <t>Interventoría</t>
  </si>
  <si>
    <t>Supervisor</t>
  </si>
  <si>
    <t>Copias: Secretaria Ejecutora, Contratista, Interventor y Supervisor</t>
  </si>
  <si>
    <t>PLAZO DE EJECUCION DEL CONTRATO EN DIAS</t>
  </si>
  <si>
    <t xml:space="preserve">IVA </t>
  </si>
  <si>
    <t>PLAZO:</t>
  </si>
  <si>
    <t>CODIGO</t>
  </si>
  <si>
    <t>ACTA DE INICIO</t>
  </si>
  <si>
    <t>VERSION</t>
  </si>
  <si>
    <t>INFORMACIÓN GENERAL</t>
  </si>
  <si>
    <t>FECHA DE ELABORACION DEL ACTA:</t>
  </si>
  <si>
    <r>
      <t xml:space="preserve">SECRETARIA EJECUTORA: </t>
    </r>
    <r>
      <rPr>
        <b/>
        <sz val="11"/>
        <rFont val="Arial"/>
        <family val="2"/>
      </rPr>
      <t/>
    </r>
  </si>
  <si>
    <t>CLASE DE CONTRATACION:</t>
  </si>
  <si>
    <r>
      <t xml:space="preserve">DIRECTA </t>
    </r>
    <r>
      <rPr>
        <b/>
        <sz val="7"/>
        <rFont val="Arial"/>
        <family val="2"/>
      </rPr>
      <t>www.pradera-valle.gov.co</t>
    </r>
  </si>
  <si>
    <t>SELEC.        ABREVIADA</t>
  </si>
  <si>
    <t>LICITACION</t>
  </si>
  <si>
    <t>TIPO DE CONTRATO:</t>
  </si>
  <si>
    <t>PREST.SERV.</t>
  </si>
  <si>
    <t>DE SUMINISTRO</t>
  </si>
  <si>
    <t>DE OBRA</t>
  </si>
  <si>
    <t>CONSULTORIA</t>
  </si>
  <si>
    <t>INTERVENTORIA</t>
  </si>
  <si>
    <t>CONVENIOS</t>
  </si>
  <si>
    <t>INFORMACIÓN DEL CONTRATISTA</t>
  </si>
  <si>
    <t>NOMBRE PERSONAL NATURAL O JURIDICA:</t>
  </si>
  <si>
    <t>Nit.               C.C.</t>
  </si>
  <si>
    <t>NOMBRE REPRES. LEGAL:</t>
  </si>
  <si>
    <t>DIRECCION:</t>
  </si>
  <si>
    <t>Valle</t>
  </si>
  <si>
    <t>CORREO ELECTRONICO:</t>
  </si>
  <si>
    <t>TELEFONO:</t>
  </si>
  <si>
    <t>CELULAR:</t>
  </si>
  <si>
    <t>CONDICIONES DEL CONTRATO</t>
  </si>
  <si>
    <t>No. CONTRATO:</t>
  </si>
  <si>
    <t xml:space="preserve">FECHA SUSCRIPCION </t>
  </si>
  <si>
    <t>RESOLUCION APROBACION POLIZAS No.</t>
  </si>
  <si>
    <t>OBJETO DEL CONTRATO:</t>
  </si>
  <si>
    <t>FECHA INICIACION:</t>
  </si>
  <si>
    <t>ANTICIPO:</t>
  </si>
  <si>
    <t>En Pradera, Valle del Cauca, el</t>
  </si>
  <si>
    <t>se reunieron</t>
  </si>
  <si>
    <t>,Nit/C.C. No.</t>
  </si>
  <si>
    <t>con el fin de INICIAR el Contrato precitado.</t>
  </si>
  <si>
    <t>CONSTANCIA DE LAS PARTES: GRADO DE RESPONSABILIDAD</t>
  </si>
  <si>
    <t>SE ACUERDA:</t>
  </si>
  <si>
    <t>b. Se autoriza el pago del Anticipo del</t>
  </si>
  <si>
    <t>, por valor de</t>
  </si>
  <si>
    <t>estipulado en la CLAUSULA CUARTA del</t>
  </si>
  <si>
    <t>Contrato de</t>
  </si>
  <si>
    <t xml:space="preserve">con </t>
  </si>
  <si>
    <t>objeto precitado y se determina que el plazo se contabiliza para efectos contractuales  a partir</t>
  </si>
  <si>
    <t>de la firma de la presenta ACTA DE INICIO.</t>
  </si>
  <si>
    <t>En consecuencia el CONTRATISTA inicia la ejecucion del Contrato No.</t>
  </si>
  <si>
    <t>de fecha:</t>
  </si>
  <si>
    <t xml:space="preserve">bajo su responsabilidad expresa y se </t>
  </si>
  <si>
    <t>COMPRAVENTA</t>
  </si>
  <si>
    <t>RESOLUCION APROBACION DE POLIZA</t>
  </si>
  <si>
    <t>en su calidad de CONTRATISTA</t>
  </si>
  <si>
    <t>compromete a cumplir en los terminos contemplados en el Contrato, en la presente Acta exigidos por la Ley y la Constitucion.  Para constancia de lo anterior, firman en Pradera (V)</t>
  </si>
  <si>
    <t>los que en ella intervinieron.</t>
  </si>
  <si>
    <t>En desarrollo de la presente designacion, a partir de la fecha es su responsabilidad velar por el cumplimiento y correcta ejecucion del contrato, asi mismo, efectuar la interventoria y control tecnico, administrativo y financiero del contrato hasta la liquidacion final del mismo.</t>
  </si>
  <si>
    <t>DATOS CONTRACTUALES</t>
  </si>
  <si>
    <t>Para lo cual debera realizar, sin perjuicio de las exigidas por la Ley y siempre en cumplimiento de las normas de contratacion estatal y del manual del interventor y de contratacion del Municipio de Pradera:</t>
  </si>
  <si>
    <t>Atentamente,</t>
  </si>
  <si>
    <t>c.c. archivo</t>
  </si>
  <si>
    <t xml:space="preserve"> FECHA:</t>
  </si>
  <si>
    <t>FT.GJ.</t>
  </si>
  <si>
    <t>ACTA DE LIQUIDACION</t>
  </si>
  <si>
    <t>FECHA DE ELABORACION:</t>
  </si>
  <si>
    <t>CONTRATO No.:</t>
  </si>
  <si>
    <t>FECHA INICIO CONTRATO:</t>
  </si>
  <si>
    <t>FECHA VENCIMIENTO CONTRATO:</t>
  </si>
  <si>
    <t>VALOR INICIAL CONTRATO:</t>
  </si>
  <si>
    <t>VALOR ACTUAL CONTRATO:</t>
  </si>
  <si>
    <t>ADICION:</t>
  </si>
  <si>
    <t>COSTOS INDIRECTOS:</t>
  </si>
  <si>
    <t>ADMINISTRACION</t>
  </si>
  <si>
    <t xml:space="preserve">IMPREVISTOS </t>
  </si>
  <si>
    <t>I</t>
  </si>
  <si>
    <t>UTILIDAD</t>
  </si>
  <si>
    <t>U</t>
  </si>
  <si>
    <t>En el Municipio de Pradera, a los</t>
  </si>
  <si>
    <t>dias del mes de</t>
  </si>
  <si>
    <t>del año</t>
  </si>
  <si>
    <t>CONSTANCIAS:</t>
  </si>
  <si>
    <t>1. La presente liquidación se sustenta en la clausula No.</t>
  </si>
  <si>
    <t>del Contrato No.</t>
  </si>
  <si>
    <t>(y/o en el art.11 de la Ley 1150/2007)</t>
  </si>
  <si>
    <t>2. A la fecha de la presente Liquidacion el CONTRATO se encuentra en un</t>
  </si>
  <si>
    <t>de ejecucion.</t>
  </si>
  <si>
    <t>3. El plazo estipulado en el contrato (o el plazo establecido por la ley) para proceder a su liquidación se encuentra vigente, de acuerdo con la verificación realizada por el Jefe de la Oficina Juridica.</t>
  </si>
  <si>
    <t>4. Según la comprobación realizada por la Oficina Juridica, el contratista dio cumplimiento a las obligaciones impuestas por el art. 50 de la ley 789 de 2002 durante la vigencia del contrato.</t>
  </si>
  <si>
    <t>VALOR TOTAL DEL CONTRATO PRINCIPAL Y ADICIONALES INCLUIDO IVA:</t>
  </si>
  <si>
    <r>
      <rPr>
        <b/>
        <sz val="9"/>
        <rFont val="Arial"/>
        <family val="2"/>
      </rPr>
      <t>CONTRATO u OTRO SI</t>
    </r>
    <r>
      <rPr>
        <b/>
        <sz val="10"/>
        <rFont val="Arial"/>
        <family val="2"/>
      </rPr>
      <t xml:space="preserve">                          No. </t>
    </r>
  </si>
  <si>
    <t>DESCRIPCIÓN (ADICIONAL / PRÓRROGA)</t>
  </si>
  <si>
    <t>VALOR TOTAL CONTRATO incluido COSTOS INDIRECTOS</t>
  </si>
  <si>
    <t>VALOR EJECUTADO POR EL CONTRATISTA:</t>
  </si>
  <si>
    <t>Discriminados así:</t>
  </si>
  <si>
    <t>Valor total Prestacion de Servicios:</t>
  </si>
  <si>
    <t>Valor total de los Ajustes:</t>
  </si>
  <si>
    <t>VALOR TOTAL EJECUTADO:</t>
  </si>
  <si>
    <r>
      <t>COMENTARIOS</t>
    </r>
    <r>
      <rPr>
        <sz val="10"/>
        <rFont val="Arial"/>
        <family val="2"/>
      </rPr>
      <t>:</t>
    </r>
  </si>
  <si>
    <t>VALOR TOTAL PAGADO AL CONTRATISTA:</t>
  </si>
  <si>
    <t>Valor por Actas Prestacion de Servicios:</t>
  </si>
  <si>
    <t>Valor por Ajustes:</t>
  </si>
  <si>
    <t>Valor  IVA pagado:</t>
  </si>
  <si>
    <t>VALOR TOTAL PAGADO:</t>
  </si>
  <si>
    <t>BALANCE GENERAL DEL CONTRATO</t>
  </si>
  <si>
    <t>VALORES</t>
  </si>
  <si>
    <t>EJECUTADO</t>
  </si>
  <si>
    <t>PAGADO</t>
  </si>
  <si>
    <t>Valor total ejecutado por actas parciales</t>
  </si>
  <si>
    <t>Valor total pagado por actas parciales Prestacion de Servicios</t>
  </si>
  <si>
    <t>Valor pagado por ajustes</t>
  </si>
  <si>
    <t>Valor correspondiente a IVA</t>
  </si>
  <si>
    <t>Valor pagado por IVA</t>
  </si>
  <si>
    <t>SUMAS IGUALES:</t>
  </si>
  <si>
    <t xml:space="preserve">SALDO A FAVOR DEL CONTRATISTA  </t>
  </si>
  <si>
    <t>SALDO A FAVOR DEL MUNICIPIO</t>
  </si>
  <si>
    <t>DOCUMENTOS APORTADOS EN LA LIQUIDACIÓN</t>
  </si>
  <si>
    <t>No.</t>
  </si>
  <si>
    <t>DESCRIPCION</t>
  </si>
  <si>
    <t>APLICA</t>
  </si>
  <si>
    <t>FOLIOS</t>
  </si>
  <si>
    <t>Acta de Entrega y Recibo Final del Contrato, suscrita por el Contratista o Representante Legal,   el   Interventor y  Supervisor de Contrato.</t>
  </si>
  <si>
    <t xml:space="preserve">Fotocopia del Acta Final.                         </t>
  </si>
  <si>
    <t xml:space="preserve">Fotocopia del Acta de Ajuste definitivo. </t>
  </si>
  <si>
    <t xml:space="preserve">Relación de pagos, expedida por  el Tesorero y el funcionario del Ärea de Contabilidad.         </t>
  </si>
  <si>
    <t xml:space="preserve">Certificado de modificación a la Póliza, debidamente aprobada, que ampara el Cumplimiento, el Pago de Salarios, Prestaciones Sociales, Responsabilidad Civil y Extracontractual y Calidad del Bien y/o Servicio.             </t>
  </si>
  <si>
    <t xml:space="preserve">Certificado de modificación a la Póliza, debidamente aprobada, que ampara la Estabilidad de Obra.                   </t>
  </si>
  <si>
    <t>Registro Fotografico.</t>
  </si>
  <si>
    <t>Certificado de la Comunidad, manifestando la aceptacion de la obra, bien o servicio.</t>
  </si>
  <si>
    <t>Certificación mediante el cual consigna haber dado cumplimiento a todas las obligaciones con los Sistemas de Salud, Riesgos Profesionales, Pensiones y Aportes a las Cajas de Compensación Familiar, Instituto de Bienestar Familiar y Servicio Nacional de Aprendizaje - SENA.</t>
  </si>
  <si>
    <t>Paz y Salvo por todo concepto laboral de la Oficina de Trabajo.</t>
  </si>
  <si>
    <t>ACUERDOS</t>
  </si>
  <si>
    <t xml:space="preserve">Cuando exista una diferencia a favor del Contratista o del Municipio, dichaa diferencia se debera cancelar al beneficiario de la </t>
  </si>
  <si>
    <t>misma dentro de los cinco (5) dias calendario siguientes a la firma de la presente Acta, asi:</t>
  </si>
  <si>
    <t>LA CANTIDAD DE:</t>
  </si>
  <si>
    <t>correspondientes a los saldo liquidados a favor del</t>
  </si>
  <si>
    <t xml:space="preserve">La presente ACTA DE LIQUIDACION esta de acuerdo con los valores reconocidos para pago y con su firma, se termina el </t>
  </si>
  <si>
    <t>VINCULO CONTRACTUAL entre las partes.</t>
  </si>
  <si>
    <t xml:space="preserve">Para constancia de lo anterior se firma en PRADERA, VALLE DEL CAUCA, a los </t>
  </si>
  <si>
    <t xml:space="preserve"> a los </t>
  </si>
  <si>
    <t>ALCALDE</t>
  </si>
  <si>
    <t>Valor Contrato</t>
  </si>
  <si>
    <t xml:space="preserve">efectuar la LIQUIDACION DEL CONTRATO No. </t>
  </si>
  <si>
    <t xml:space="preserve">reunieronel CONTRATISTA, el INTERVENTOR, el SUPERVISOR del Contrato y el ALCALDE MUNICIPAL, con el fin </t>
  </si>
  <si>
    <t>HENRY DEVIA PRADO</t>
  </si>
  <si>
    <t xml:space="preserve"> PRESTACION DE SERVICIOS</t>
  </si>
  <si>
    <t>mes</t>
  </si>
  <si>
    <t>PRESTAC SERVICIOS</t>
  </si>
  <si>
    <t>C.C.</t>
  </si>
  <si>
    <t>Las actividades anteriormente mencionadas fueron realizadas a satisfaccion por parte del contratista</t>
  </si>
  <si>
    <t>supervisor</t>
  </si>
  <si>
    <t xml:space="preserve">   </t>
  </si>
  <si>
    <t>INICIAL</t>
  </si>
  <si>
    <t>$0%</t>
  </si>
  <si>
    <t>ACTA-01</t>
  </si>
  <si>
    <t>ACTA DE SUPERVISIÓN</t>
  </si>
  <si>
    <t>En el presente informe de supervisión, se le hizo seguimiento a las siguientes actividades:</t>
  </si>
  <si>
    <t>1. Mediante la suscripción de la presente Acta de Inicio, el Contratista, el Supervisor, asumen plena responsabilidad por la veracidad de la información en ella contenida.</t>
  </si>
  <si>
    <t>2. El Contratista aporta sus pagos de aportes sociales, que se anexan a la presente, y son obligatorios para el pago.</t>
  </si>
  <si>
    <t>3. El contratista deja constancia de conocer los estudios preliminares y los términos de
referencia, correspondientes al contrato y no presenta observaciones a los mismos.
Igualmente conoce las circunstancias que rodean el sitio del trabajo.</t>
  </si>
  <si>
    <t xml:space="preserve">4. El contratista manifiesta que antes de presentar la propuesta, conoció el sitio y las condiciones de trabajo. </t>
  </si>
  <si>
    <t>SUPERVISORA</t>
  </si>
  <si>
    <t>N/A</t>
  </si>
  <si>
    <t>se anexan informe de actividades realiadas por la contratista.</t>
  </si>
  <si>
    <t>prestación de servicios</t>
  </si>
  <si>
    <t>CONCEPTO DEL SUPERVISOR</t>
  </si>
  <si>
    <t>Alcalde Municipal</t>
  </si>
  <si>
    <t>OBLIGACIONES DEL SUPERVISOR</t>
  </si>
  <si>
    <t>1. Revision y analisis en forma completa y detallada de los estudios previos.</t>
  </si>
  <si>
    <t>4. Suscribir con el Contratista el Acta de Inicio del Contrato a partir del cual se contara el plazo de ejecucion pactado en la minuta del contrato.</t>
  </si>
  <si>
    <t>Secretaria Juridica</t>
  </si>
  <si>
    <t>DESIGNACION DE SUPERVISIÒN</t>
  </si>
  <si>
    <t>actas parciales</t>
  </si>
  <si>
    <t>a. Se autoriza el INICIO de las tareas objeto del contrato, las cuales se encuentran relacionadas en la invitaciòn, propuesta y en la minuta del mismo.</t>
  </si>
  <si>
    <t>SECRETARIA JURIDICA</t>
  </si>
  <si>
    <t>6. Elaborar los informes  mensuales de supervisiòn (de acuerdo al plazo de ejecucion del contrato) incluyendo registro fotografico -(si aplica).</t>
  </si>
  <si>
    <t>7. Elaborar y enviar acta final de recibo, recibido a satisfaccion, acta de liquidacion y certificacion de cumplimiento de las tareas, una vez cumplido el objeto contractual, previa elaboracion del acta de recibo.</t>
  </si>
  <si>
    <t>8. Tener en cuenta y cumplir el codigo de etica profesional.</t>
  </si>
  <si>
    <t>9. Elaborar y allegar la documentacion requerida para la liquidacion del respectivo contrato.</t>
  </si>
  <si>
    <t>10. En general, supervisar y controlar la ejecucion del contrato, desarrollar las actividades, administrativas y financieras, tales como: control de tareas, comunicaciones, seguimiento polizas, presentacion de informes, elaboracion de actas y control de acuerdo a normas establecidas.</t>
  </si>
  <si>
    <t>3. Revisar y controlar las tareas que presente el contratista.</t>
  </si>
  <si>
    <t>5. Elaborar en coordinacion con el contratista, las actas parciales y definitivas de recibo de acuerdo con las tareas realmente ejecutadas, adjuntando las memorias y documentos que sirvieron de base para efectuar el recibo de dichas actividades o items.</t>
  </si>
  <si>
    <t>Por   medio de  la  presente, me  permito  comunicarle  a  usted  que  ha  sido  designada como</t>
  </si>
  <si>
    <t>SUPERVISORA  tecnico, administrativo y financiero del Contrato No.</t>
  </si>
  <si>
    <t>Doctora</t>
  </si>
  <si>
    <t>CARMEN EUGENIA DEVIA UPEGUI</t>
  </si>
  <si>
    <t xml:space="preserve">HOOVER IBARVO </t>
  </si>
  <si>
    <t>MIRANDDA</t>
  </si>
  <si>
    <t>CAUCA</t>
  </si>
  <si>
    <t>CALLE 4 No. 8-26</t>
  </si>
  <si>
    <t>MIRANDA</t>
  </si>
  <si>
    <t xml:space="preserve"> (110-14-07)77</t>
  </si>
  <si>
    <t>PRESTACION DE SERVICIOS PROFESIONALES PARA APOYAR LA GESTION ADMINISTRATIVA DE CONTRATACION DE PRADERA VALLE</t>
  </si>
  <si>
    <t>SEIS (6) MESES</t>
  </si>
  <si>
    <t>LA SUSCRITA DIRECTORA</t>
  </si>
  <si>
    <t>JULLY MARCELA DOMINGUEZ PRADO</t>
  </si>
  <si>
    <t>Directora</t>
  </si>
  <si>
    <t>INSTITUTO MUNICIPAL DE CULTURA Y TURISMO</t>
  </si>
  <si>
    <t>INSTITUTO MUNICIPAL DE CULTURA Y TURISMO DE PRADERA V</t>
  </si>
  <si>
    <r>
      <rPr>
        <sz val="12"/>
        <rFont val="Arial"/>
        <family val="2"/>
      </rPr>
      <t>INSTITUTO  EJECUTORA:</t>
    </r>
    <r>
      <rPr>
        <b/>
        <sz val="12"/>
        <rFont val="Arial"/>
        <family val="2"/>
      </rPr>
      <t xml:space="preserve">   </t>
    </r>
  </si>
  <si>
    <t>IMCT</t>
  </si>
  <si>
    <t>JULLY MARCELA DOMINGUES PRADO</t>
  </si>
  <si>
    <t>Original: Instituto Municipal Cultura y Turismo</t>
  </si>
  <si>
    <t>Copias: Contratista,Interventor y Supervisor</t>
  </si>
  <si>
    <t>DIRECTORA</t>
  </si>
  <si>
    <t xml:space="preserve">
Republica de Colombia
INSTITUTO MUNICIPAL DE CULTURA Y TURISMO
PRADERA  - VALLE
NIT. 900.005.734-5
</t>
  </si>
  <si>
    <t>PRADERA</t>
  </si>
  <si>
    <t>DIRECTORA DEL INSTITUTO MUNICIPAL DE CULTURA Y TURISMO DE PRADERA</t>
  </si>
  <si>
    <t xml:space="preserve"> y en representacion del Municipio, en calidad de SUPERVISOR,</t>
  </si>
  <si>
    <t xml:space="preserve">INSTITUTO MUNICIPAL DE CULTURA Y TURISMO DE PRADERA </t>
  </si>
  <si>
    <t>ABRIL</t>
  </si>
  <si>
    <t>ACTA DE PAGO INICIAL</t>
  </si>
  <si>
    <t>SANDRA MARCELA OREJUELA ACOSTA</t>
  </si>
  <si>
    <t>ASISTENCIA TECNICA PARA LOS PROCESOS CULTURALES Y TURISTICOS DEL IMCT Y FORTALECERLOS A TRAVES DE LA FORMULACION, RADICACION Y SEGUIMIETNO DE PROYECTOS ANTE ENTIDADES PUBLICAS Y PRIVADAS.</t>
  </si>
  <si>
    <t>ASISTENCIA TECNICA PARA LOS PROCESOS CULTURALES Y TURISTICOS DEL IMCT Y FORTALECERLOS A TRAVES DE LA FORMULACION, RADICACION Y SEGUIMIENTO DE PROYECTOS ANTE ENTIDADES PUBLICAS Y PRIVADAS.</t>
  </si>
  <si>
    <t>25 de Marzol del 2025</t>
  </si>
  <si>
    <t>25 de Marzo del 2025</t>
  </si>
  <si>
    <t>400.02.01.008-2025</t>
  </si>
  <si>
    <t>25 de Marzo DEL 2025</t>
  </si>
  <si>
    <t>400.02.01.008.2025</t>
  </si>
  <si>
    <t>31 de JULIO DEL 2024</t>
  </si>
  <si>
    <t>SON: DOS MILLONES QUINIENTOS MIL PESOS M/CTE</t>
  </si>
  <si>
    <t>CULTURA</t>
  </si>
  <si>
    <t>CINCO (5) MESES</t>
  </si>
  <si>
    <t>23 de febrero del 2025</t>
  </si>
  <si>
    <t>JHON JAIBER SOLANO GALLEGO</t>
  </si>
  <si>
    <t>CALLE 9 2 57 ALTO DEL CASTILLO</t>
  </si>
  <si>
    <t>jhonjaiber2000@hotmail.com</t>
  </si>
  <si>
    <t>PRESTACION DE SERVICIOS Y DE APOYO A LA GESTION COMO GESTOR CULTURA PARA DIRECCIONAR EL APRENDIZAJE Y PRACTICA EN PERCUSION, TECNICA VOCAL Y PIANO EN EL INSTITUTO MUNICIPAL DE CULTURA Y TURISMO DE PRADERA (V)</t>
  </si>
  <si>
    <t>400.02.01.016.2026</t>
  </si>
  <si>
    <t>Pradera, FEBRERO de 2025</t>
  </si>
  <si>
    <t>SON:  MILLON SEISCIENTOS MIL  PESOS M/CTE</t>
  </si>
  <si>
    <t xml:space="preserve">JHON JAIBER SOLANO GALLEGO </t>
  </si>
  <si>
    <t xml:space="preserve">PRESTACION DE SERVICIOS Y DE APOYO A LA GESTION COMO GESTOR CULTURA PARA DIRECCIONAR EL APRENDIZAJE Y PRACTICA EN PERCUSION, TECNICA VOCAL Y PIANO EN EL INSTITUTO MUNICIPAL DE CULTURA Y TURISMO DE PRADERA (V) </t>
  </si>
  <si>
    <t>Para constancia de lo anterior, se firma en Pradera Valle, a los Veinticinco (25) dias del mes de FEBRERO de 2026</t>
  </si>
  <si>
    <t xml:space="preserve">febrero </t>
  </si>
  <si>
    <t>Jhon Jaiber Solano Gallego</t>
  </si>
  <si>
    <t xml:space="preserve">FEBRERO </t>
  </si>
  <si>
    <t>ACTA01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</si>
</sst>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&quot;$&quot;\ #,##0_);[Red]\(&quot;$&quot;\ #,##0\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-&quot;$&quot;* #,##0.00_-;\-&quot;$&quot;* #,##0.00_-;_-&quot;$&quot;* &quot;-&quot;??_-;_-@_-"/>
    <numFmt numFmtId="168" formatCode="_-* #,##0.00\ _€_-;\-* #,##0.00\ _€_-;_-* &quot;-&quot;??\ _€_-;_-@_-"/>
    <numFmt numFmtId="169" formatCode="&quot;$&quot;#,##0.00"/>
    <numFmt numFmtId="170" formatCode="0.00_)"/>
    <numFmt numFmtId="171" formatCode="#,##0.0000\ _€;\-#,##0.0000\ _€"/>
    <numFmt numFmtId="172" formatCode="[$-F800]dddd\,\ mmmm\ dd\,\ yyyy"/>
    <numFmt numFmtId="173" formatCode="&quot;Via : &quot;@"/>
    <numFmt numFmtId="174" formatCode="0_)"/>
    <numFmt numFmtId="175" formatCode="_-[$$-240A]\ * #,##0.00_ ;_-[$$-240A]\ * \-#,##0.00\ ;_-[$$-240A]\ * &quot;-&quot;??_ ;_-@_ "/>
    <numFmt numFmtId="176" formatCode="0.0%"/>
    <numFmt numFmtId="177" formatCode="#,##0_ ;\-#,##0\ "/>
    <numFmt numFmtId="178" formatCode="[$$-240A]\ #,##0.00"/>
    <numFmt numFmtId="179" formatCode="[$-C0A]d\-mmm\-yy;@"/>
    <numFmt numFmtId="180" formatCode="#,##0.00\ _€"/>
    <numFmt numFmtId="181" formatCode="d/mm/yyyy;@"/>
    <numFmt numFmtId="182" formatCode="[$-240A]d&quot; de &quot;mmmm&quot; de &quot;yyyy;@"/>
    <numFmt numFmtId="183" formatCode="_-&quot;$&quot;* #,##0_-;\-&quot;$&quot;* #,##0_-;_-&quot;$&quot;* &quot;-&quot;??_-;_-@_-"/>
    <numFmt numFmtId="184" formatCode="_-[$$-240A]\ * #,##0_ ;_-[$$-240A]\ * \-#,##0\ ;_-[$$-240A]\ * &quot;-&quot;??_ ;_-@_ "/>
    <numFmt numFmtId="185" formatCode="[$$-240A]\ #,##0.00_ ;[Red]\-[$$-240A]\ #,##0.00\ "/>
  </numFmts>
  <fonts count="83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Geneva"/>
    </font>
    <font>
      <sz val="9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u/>
      <sz val="10"/>
      <name val="Arial"/>
      <family val="2"/>
    </font>
    <font>
      <b/>
      <sz val="12"/>
      <name val="Times New Roman"/>
      <family val="1"/>
    </font>
    <font>
      <sz val="6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8"/>
      <name val="Times New Roman"/>
      <family val="1"/>
    </font>
    <font>
      <b/>
      <u/>
      <sz val="14"/>
      <name val="Arial"/>
      <family val="2"/>
    </font>
    <font>
      <sz val="12"/>
      <name val="Courier"/>
      <family val="3"/>
    </font>
    <font>
      <b/>
      <sz val="11"/>
      <color indexed="12"/>
      <name val="Arial"/>
      <family val="2"/>
    </font>
    <font>
      <sz val="10"/>
      <name val="Batang"/>
      <family val="1"/>
    </font>
    <font>
      <b/>
      <u/>
      <sz val="9"/>
      <name val="Arial"/>
      <family val="2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7"/>
      <name val="Arial"/>
      <family val="2"/>
    </font>
    <font>
      <sz val="7"/>
      <name val="Arial"/>
      <family val="2"/>
    </font>
    <font>
      <b/>
      <sz val="12"/>
      <color indexed="10"/>
      <name val="Arial"/>
      <family val="2"/>
    </font>
    <font>
      <sz val="9"/>
      <name val="Calibri"/>
      <family val="2"/>
    </font>
    <font>
      <b/>
      <sz val="10"/>
      <name val="Times New Roman"/>
      <family val="1"/>
    </font>
    <font>
      <sz val="9"/>
      <name val="Arial"/>
      <family val="2"/>
    </font>
    <font>
      <sz val="5"/>
      <name val="Arial"/>
      <family val="2"/>
    </font>
    <font>
      <sz val="8"/>
      <name val="Arial"/>
      <family val="2"/>
    </font>
    <font>
      <sz val="10"/>
      <color indexed="22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Wingdings"/>
      <charset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b/>
      <i/>
      <sz val="16"/>
      <name val="Times New Roman"/>
      <family val="1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4" tint="-0.249977111117893"/>
      <name val="Arial"/>
      <family val="2"/>
    </font>
    <font>
      <b/>
      <sz val="14"/>
      <color theme="4" tint="-0.249977111117893"/>
      <name val="Arial"/>
      <family val="2"/>
    </font>
    <font>
      <b/>
      <i/>
      <sz val="7"/>
      <color rgb="FFFF0000"/>
      <name val="Arial"/>
      <family val="2"/>
    </font>
    <font>
      <sz val="8"/>
      <color rgb="FFFF0000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i/>
      <sz val="9"/>
      <color rgb="FFFF0000"/>
      <name val="Arial"/>
      <family val="2"/>
    </font>
    <font>
      <b/>
      <sz val="20"/>
      <color theme="1"/>
      <name val="Calibri"/>
      <family val="2"/>
      <scheme val="minor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9"/>
      <color rgb="FFFF0000"/>
      <name val="Arial"/>
      <family val="2"/>
    </font>
    <font>
      <sz val="11"/>
      <color rgb="FFFF0000"/>
      <name val="Arial"/>
      <family val="2"/>
    </font>
    <font>
      <b/>
      <u/>
      <sz val="10"/>
      <color rgb="FFFF0000"/>
      <name val="Arial"/>
      <family val="2"/>
    </font>
    <font>
      <b/>
      <sz val="16"/>
      <color rgb="FFFF0000"/>
      <name val="Arial"/>
      <family val="2"/>
    </font>
    <font>
      <sz val="14"/>
      <color rgb="FFFF0000"/>
      <name val="Arial"/>
      <family val="2"/>
    </font>
    <font>
      <u val="singleAccounting"/>
      <sz val="14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0"/>
    <xf numFmtId="0" fontId="12" fillId="0" borderId="0" applyAlignment="0"/>
    <xf numFmtId="0" fontId="57" fillId="0" borderId="0"/>
    <xf numFmtId="39" fontId="34" fillId="0" borderId="0"/>
    <xf numFmtId="0" fontId="3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7">
    <xf numFmtId="0" fontId="0" fillId="0" borderId="0" xfId="0"/>
    <xf numFmtId="0" fontId="4" fillId="0" borderId="0" xfId="10" applyFont="1"/>
    <xf numFmtId="0" fontId="4" fillId="0" borderId="0" xfId="10" applyFont="1" applyAlignment="1">
      <alignment horizontal="center"/>
    </xf>
    <xf numFmtId="0" fontId="5" fillId="0" borderId="0" xfId="10" applyFont="1"/>
    <xf numFmtId="0" fontId="2" fillId="0" borderId="0" xfId="10" applyFont="1"/>
    <xf numFmtId="0" fontId="6" fillId="0" borderId="0" xfId="10" applyFont="1" applyAlignment="1">
      <alignment horizontal="center"/>
    </xf>
    <xf numFmtId="4" fontId="2" fillId="0" borderId="0" xfId="10" applyNumberFormat="1" applyFont="1"/>
    <xf numFmtId="0" fontId="2" fillId="0" borderId="1" xfId="10" applyFont="1" applyBorder="1"/>
    <xf numFmtId="0" fontId="6" fillId="0" borderId="0" xfId="10" applyFont="1"/>
    <xf numFmtId="4" fontId="12" fillId="0" borderId="0" xfId="10" applyNumberFormat="1" applyFont="1" applyAlignment="1">
      <alignment horizontal="left"/>
    </xf>
    <xf numFmtId="0" fontId="19" fillId="0" borderId="2" xfId="10" applyFont="1" applyBorder="1" applyAlignment="1">
      <alignment horizontal="left" wrapText="1"/>
    </xf>
    <xf numFmtId="0" fontId="19" fillId="0" borderId="0" xfId="10" applyFont="1" applyAlignment="1">
      <alignment horizontal="left" wrapText="1"/>
    </xf>
    <xf numFmtId="0" fontId="2" fillId="0" borderId="0" xfId="10" applyFont="1" applyAlignment="1">
      <alignment vertical="center"/>
    </xf>
    <xf numFmtId="0" fontId="2" fillId="0" borderId="0" xfId="10" applyFont="1" applyAlignment="1">
      <alignment vertical="top"/>
    </xf>
    <xf numFmtId="0" fontId="12" fillId="0" borderId="0" xfId="10" applyFont="1"/>
    <xf numFmtId="0" fontId="5" fillId="0" borderId="0" xfId="10" applyFont="1" applyAlignment="1">
      <alignment vertical="center"/>
    </xf>
    <xf numFmtId="0" fontId="25" fillId="0" borderId="0" xfId="10" applyFont="1"/>
    <xf numFmtId="0" fontId="2" fillId="0" borderId="2" xfId="10" applyFont="1" applyBorder="1"/>
    <xf numFmtId="9" fontId="11" fillId="0" borderId="3" xfId="11" quotePrefix="1" applyFont="1" applyBorder="1" applyAlignment="1">
      <alignment horizontal="center" vertical="center"/>
    </xf>
    <xf numFmtId="9" fontId="11" fillId="0" borderId="3" xfId="11" applyFont="1" applyBorder="1" applyAlignment="1">
      <alignment horizontal="center" vertical="center"/>
    </xf>
    <xf numFmtId="0" fontId="27" fillId="0" borderId="0" xfId="10" applyFont="1"/>
    <xf numFmtId="0" fontId="2" fillId="0" borderId="0" xfId="10" applyFont="1" applyAlignment="1">
      <alignment horizontal="center"/>
    </xf>
    <xf numFmtId="0" fontId="0" fillId="0" borderId="0" xfId="0" applyAlignment="1">
      <alignment horizontal="center"/>
    </xf>
    <xf numFmtId="0" fontId="60" fillId="0" borderId="0" xfId="0" applyFont="1"/>
    <xf numFmtId="0" fontId="0" fillId="0" borderId="0" xfId="0" applyAlignment="1">
      <alignment vertical="top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horizontal="left"/>
    </xf>
    <xf numFmtId="0" fontId="12" fillId="0" borderId="3" xfId="0" applyFont="1" applyBorder="1" applyAlignment="1">
      <alignment horizontal="center"/>
    </xf>
    <xf numFmtId="0" fontId="60" fillId="0" borderId="3" xfId="0" applyFont="1" applyBorder="1"/>
    <xf numFmtId="165" fontId="0" fillId="0" borderId="3" xfId="0" applyNumberFormat="1" applyBorder="1"/>
    <xf numFmtId="0" fontId="12" fillId="0" borderId="3" xfId="0" applyFont="1" applyBorder="1" applyAlignment="1">
      <alignment horizontal="left" vertical="top"/>
    </xf>
    <xf numFmtId="0" fontId="0" fillId="0" borderId="4" xfId="0" applyBorder="1"/>
    <xf numFmtId="167" fontId="12" fillId="0" borderId="4" xfId="5" applyFont="1" applyBorder="1" applyAlignment="1">
      <alignment vertical="top" wrapText="1"/>
    </xf>
    <xf numFmtId="0" fontId="0" fillId="0" borderId="4" xfId="0" applyBorder="1" applyAlignment="1">
      <alignment horizontal="left"/>
    </xf>
    <xf numFmtId="0" fontId="18" fillId="0" borderId="4" xfId="0" applyFont="1" applyBorder="1" applyAlignment="1">
      <alignment horizontal="center" vertical="center" wrapText="1"/>
    </xf>
    <xf numFmtId="0" fontId="12" fillId="0" borderId="0" xfId="7" applyAlignment="1">
      <alignment vertical="center"/>
    </xf>
    <xf numFmtId="0" fontId="30" fillId="0" borderId="0" xfId="7" applyFont="1" applyAlignment="1">
      <alignment horizontal="center" vertical="center" wrapText="1"/>
    </xf>
    <xf numFmtId="0" fontId="30" fillId="0" borderId="0" xfId="7" applyFont="1" applyAlignment="1">
      <alignment vertical="center" wrapText="1"/>
    </xf>
    <xf numFmtId="0" fontId="30" fillId="0" borderId="5" xfId="7" applyFont="1" applyBorder="1" applyAlignment="1">
      <alignment vertical="center" wrapText="1"/>
    </xf>
    <xf numFmtId="0" fontId="30" fillId="0" borderId="6" xfId="7" applyFont="1" applyBorder="1" applyAlignment="1">
      <alignment vertical="center" wrapText="1"/>
    </xf>
    <xf numFmtId="0" fontId="30" fillId="0" borderId="7" xfId="7" applyFont="1" applyBorder="1" applyAlignment="1">
      <alignment vertical="center" wrapText="1"/>
    </xf>
    <xf numFmtId="4" fontId="30" fillId="0" borderId="0" xfId="7" applyNumberFormat="1" applyFont="1" applyAlignment="1">
      <alignment horizontal="center" vertical="center" wrapText="1"/>
    </xf>
    <xf numFmtId="0" fontId="12" fillId="0" borderId="0" xfId="7" applyAlignment="1">
      <alignment horizontal="center" vertical="center"/>
    </xf>
    <xf numFmtId="169" fontId="12" fillId="0" borderId="0" xfId="7" applyNumberFormat="1" applyAlignment="1">
      <alignment vertical="center"/>
    </xf>
    <xf numFmtId="4" fontId="12" fillId="0" borderId="0" xfId="7" applyNumberFormat="1" applyAlignment="1">
      <alignment vertical="center"/>
    </xf>
    <xf numFmtId="0" fontId="9" fillId="2" borderId="0" xfId="7" applyFont="1" applyFill="1" applyAlignment="1">
      <alignment horizontal="center" vertical="center"/>
    </xf>
    <xf numFmtId="0" fontId="7" fillId="0" borderId="0" xfId="7" applyFont="1" applyAlignment="1">
      <alignment vertical="center"/>
    </xf>
    <xf numFmtId="4" fontId="7" fillId="0" borderId="0" xfId="7" applyNumberFormat="1" applyFont="1" applyAlignment="1">
      <alignment vertical="center"/>
    </xf>
    <xf numFmtId="169" fontId="0" fillId="0" borderId="0" xfId="4" applyNumberFormat="1" applyFont="1" applyFill="1" applyBorder="1" applyAlignment="1">
      <alignment vertical="center"/>
    </xf>
    <xf numFmtId="4" fontId="8" fillId="0" borderId="0" xfId="7" applyNumberFormat="1" applyFont="1" applyAlignment="1">
      <alignment vertical="center"/>
    </xf>
    <xf numFmtId="4" fontId="8" fillId="0" borderId="0" xfId="4" applyNumberFormat="1" applyFont="1" applyFill="1" applyBorder="1" applyAlignment="1">
      <alignment vertical="center"/>
    </xf>
    <xf numFmtId="4" fontId="7" fillId="0" borderId="0" xfId="4" applyNumberFormat="1" applyFont="1" applyFill="1" applyBorder="1" applyAlignment="1">
      <alignment vertical="center"/>
    </xf>
    <xf numFmtId="4" fontId="30" fillId="0" borderId="8" xfId="7" applyNumberFormat="1" applyFont="1" applyBorder="1" applyAlignment="1">
      <alignment vertical="center"/>
    </xf>
    <xf numFmtId="0" fontId="12" fillId="0" borderId="0" xfId="7"/>
    <xf numFmtId="0" fontId="0" fillId="0" borderId="0" xfId="0" applyAlignment="1">
      <alignment vertical="center"/>
    </xf>
    <xf numFmtId="0" fontId="12" fillId="0" borderId="3" xfId="0" applyFont="1" applyBorder="1" applyAlignment="1">
      <alignment horizontal="center" vertical="center"/>
    </xf>
    <xf numFmtId="3" fontId="12" fillId="0" borderId="3" xfId="0" applyNumberFormat="1" applyFont="1" applyBorder="1" applyAlignment="1">
      <alignment vertical="center"/>
    </xf>
    <xf numFmtId="9" fontId="0" fillId="0" borderId="3" xfId="0" applyNumberForma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3" xfId="0" applyFont="1" applyBorder="1" applyAlignment="1">
      <alignment vertical="center"/>
    </xf>
    <xf numFmtId="0" fontId="12" fillId="0" borderId="3" xfId="10" applyFont="1" applyBorder="1" applyAlignment="1">
      <alignment vertical="center" wrapText="1"/>
    </xf>
    <xf numFmtId="167" fontId="7" fillId="0" borderId="3" xfId="5" applyFont="1" applyBorder="1" applyAlignment="1">
      <alignment vertical="center"/>
    </xf>
    <xf numFmtId="167" fontId="0" fillId="0" borderId="3" xfId="5" applyFont="1" applyBorder="1" applyAlignment="1">
      <alignment vertical="top" wrapText="1"/>
    </xf>
    <xf numFmtId="167" fontId="12" fillId="0" borderId="3" xfId="5" applyFont="1" applyBorder="1" applyAlignment="1">
      <alignment vertical="center" wrapText="1"/>
    </xf>
    <xf numFmtId="0" fontId="7" fillId="0" borderId="3" xfId="10" applyFont="1" applyBorder="1" applyAlignment="1">
      <alignment vertical="center" wrapText="1"/>
    </xf>
    <xf numFmtId="0" fontId="12" fillId="0" borderId="3" xfId="0" applyFont="1" applyBorder="1"/>
    <xf numFmtId="0" fontId="7" fillId="0" borderId="9" xfId="0" applyFont="1" applyBorder="1" applyAlignment="1">
      <alignment vertical="center"/>
    </xf>
    <xf numFmtId="0" fontId="12" fillId="0" borderId="4" xfId="10" applyFont="1" applyBorder="1" applyAlignment="1">
      <alignment vertical="center" wrapText="1"/>
    </xf>
    <xf numFmtId="167" fontId="7" fillId="0" borderId="4" xfId="5" applyFont="1" applyBorder="1" applyAlignment="1">
      <alignment vertical="center"/>
    </xf>
    <xf numFmtId="0" fontId="7" fillId="0" borderId="4" xfId="10" applyFont="1" applyBorder="1" applyAlignment="1">
      <alignment vertical="center" wrapText="1"/>
    </xf>
    <xf numFmtId="3" fontId="12" fillId="0" borderId="4" xfId="0" applyNumberFormat="1" applyFont="1" applyBorder="1" applyAlignment="1">
      <alignment vertical="center"/>
    </xf>
    <xf numFmtId="0" fontId="12" fillId="0" borderId="4" xfId="0" applyFont="1" applyBorder="1"/>
    <xf numFmtId="0" fontId="12" fillId="0" borderId="4" xfId="0" applyFont="1" applyBorder="1" applyAlignment="1">
      <alignment vertical="center"/>
    </xf>
    <xf numFmtId="0" fontId="12" fillId="0" borderId="10" xfId="0" applyFont="1" applyBorder="1"/>
    <xf numFmtId="0" fontId="61" fillId="0" borderId="1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10" xfId="0" applyFont="1" applyBorder="1" applyAlignment="1">
      <alignment horizontal="left" vertical="top"/>
    </xf>
    <xf numFmtId="0" fontId="29" fillId="0" borderId="0" xfId="7" applyFont="1" applyAlignment="1">
      <alignment vertical="center" wrapText="1"/>
    </xf>
    <xf numFmtId="4" fontId="31" fillId="0" borderId="0" xfId="7" applyNumberFormat="1" applyFont="1" applyAlignment="1">
      <alignment vertical="center"/>
    </xf>
    <xf numFmtId="4" fontId="30" fillId="0" borderId="0" xfId="7" applyNumberFormat="1" applyFont="1" applyAlignment="1">
      <alignment vertical="center"/>
    </xf>
    <xf numFmtId="4" fontId="31" fillId="0" borderId="11" xfId="7" applyNumberFormat="1" applyFont="1" applyBorder="1" applyAlignment="1">
      <alignment vertical="center"/>
    </xf>
    <xf numFmtId="0" fontId="9" fillId="0" borderId="3" xfId="10" applyFont="1" applyBorder="1" applyAlignment="1">
      <alignment horizontal="center" vertical="center"/>
    </xf>
    <xf numFmtId="0" fontId="18" fillId="0" borderId="3" xfId="10" applyFont="1" applyBorder="1" applyAlignment="1">
      <alignment horizontal="center" vertical="center"/>
    </xf>
    <xf numFmtId="4" fontId="9" fillId="0" borderId="3" xfId="10" quotePrefix="1" applyNumberFormat="1" applyFont="1" applyBorder="1" applyAlignment="1">
      <alignment horizontal="center" vertical="center"/>
    </xf>
    <xf numFmtId="0" fontId="12" fillId="0" borderId="3" xfId="10" applyFont="1" applyBorder="1" applyAlignment="1">
      <alignment horizontal="center" vertical="center"/>
    </xf>
    <xf numFmtId="3" fontId="12" fillId="0" borderId="3" xfId="10" applyNumberFormat="1" applyFont="1" applyBorder="1" applyAlignment="1">
      <alignment horizontal="center" vertical="center"/>
    </xf>
    <xf numFmtId="0" fontId="12" fillId="0" borderId="0" xfId="7" applyAlignment="1">
      <alignment horizontal="left" vertical="center" wrapText="1"/>
    </xf>
    <xf numFmtId="0" fontId="12" fillId="0" borderId="0" xfId="7" applyAlignment="1">
      <alignment horizontal="left" vertical="center"/>
    </xf>
    <xf numFmtId="0" fontId="12" fillId="0" borderId="0" xfId="7" applyAlignment="1" applyProtection="1">
      <alignment horizontal="left" vertical="center"/>
      <protection locked="0"/>
    </xf>
    <xf numFmtId="167" fontId="7" fillId="0" borderId="0" xfId="5" applyFont="1" applyFill="1" applyBorder="1" applyAlignment="1" applyProtection="1">
      <alignment vertical="center"/>
    </xf>
    <xf numFmtId="167" fontId="30" fillId="0" borderId="3" xfId="5" applyFont="1" applyFill="1" applyBorder="1" applyAlignment="1">
      <alignment horizontal="left" vertical="center" wrapText="1"/>
    </xf>
    <xf numFmtId="167" fontId="12" fillId="0" borderId="0" xfId="5" applyFont="1" applyFill="1" applyBorder="1" applyAlignment="1" applyProtection="1">
      <alignment vertical="center"/>
    </xf>
    <xf numFmtId="167" fontId="12" fillId="0" borderId="0" xfId="5" applyFont="1" applyBorder="1" applyAlignment="1">
      <alignment horizontal="justify" vertical="center" wrapText="1"/>
    </xf>
    <xf numFmtId="167" fontId="7" fillId="0" borderId="0" xfId="5" applyFont="1" applyBorder="1" applyAlignment="1">
      <alignment horizontal="right" vertical="center"/>
    </xf>
    <xf numFmtId="167" fontId="12" fillId="0" borderId="0" xfId="5" applyFont="1" applyBorder="1" applyAlignment="1">
      <alignment horizontal="right" vertical="center"/>
    </xf>
    <xf numFmtId="1" fontId="11" fillId="0" borderId="3" xfId="10" applyNumberFormat="1" applyFont="1" applyBorder="1" applyAlignment="1">
      <alignment horizontal="center" vertical="top"/>
    </xf>
    <xf numFmtId="0" fontId="11" fillId="0" borderId="3" xfId="10" applyFont="1" applyBorder="1" applyAlignment="1">
      <alignment horizontal="center" vertical="top"/>
    </xf>
    <xf numFmtId="167" fontId="2" fillId="0" borderId="0" xfId="5" applyFont="1" applyBorder="1"/>
    <xf numFmtId="0" fontId="2" fillId="0" borderId="1" xfId="10" applyFont="1" applyBorder="1" applyAlignment="1">
      <alignment horizontal="center"/>
    </xf>
    <xf numFmtId="167" fontId="2" fillId="0" borderId="1" xfId="5" applyFont="1" applyBorder="1"/>
    <xf numFmtId="167" fontId="2" fillId="0" borderId="0" xfId="5" applyFont="1"/>
    <xf numFmtId="167" fontId="2" fillId="0" borderId="0" xfId="5" applyFont="1" applyBorder="1" applyAlignment="1"/>
    <xf numFmtId="167" fontId="26" fillId="0" borderId="0" xfId="5" applyFont="1" applyBorder="1" applyAlignment="1">
      <alignment horizontal="left" wrapText="1"/>
    </xf>
    <xf numFmtId="43" fontId="2" fillId="0" borderId="1" xfId="3" applyFont="1" applyBorder="1"/>
    <xf numFmtId="43" fontId="2" fillId="0" borderId="0" xfId="3" applyFont="1"/>
    <xf numFmtId="43" fontId="12" fillId="0" borderId="3" xfId="3" applyFont="1" applyBorder="1" applyAlignment="1">
      <alignment horizontal="center" vertical="center"/>
    </xf>
    <xf numFmtId="43" fontId="26" fillId="0" borderId="0" xfId="3" applyFont="1" applyBorder="1" applyAlignment="1">
      <alignment horizontal="left" wrapText="1"/>
    </xf>
    <xf numFmtId="0" fontId="26" fillId="0" borderId="0" xfId="10" applyFont="1" applyAlignment="1">
      <alignment horizontal="left" wrapText="1"/>
    </xf>
    <xf numFmtId="167" fontId="12" fillId="0" borderId="3" xfId="5" quotePrefix="1" applyFont="1" applyBorder="1" applyAlignment="1">
      <alignment horizontal="center" vertical="center"/>
    </xf>
    <xf numFmtId="43" fontId="2" fillId="0" borderId="0" xfId="3" applyFont="1" applyBorder="1" applyAlignment="1">
      <alignment horizontal="right"/>
    </xf>
    <xf numFmtId="43" fontId="26" fillId="0" borderId="0" xfId="3" applyFont="1" applyBorder="1" applyAlignment="1">
      <alignment horizontal="right" wrapText="1"/>
    </xf>
    <xf numFmtId="43" fontId="2" fillId="0" borderId="1" xfId="3" applyFont="1" applyBorder="1" applyAlignment="1">
      <alignment horizontal="right"/>
    </xf>
    <xf numFmtId="43" fontId="2" fillId="0" borderId="0" xfId="3" applyFont="1" applyAlignment="1">
      <alignment horizontal="right"/>
    </xf>
    <xf numFmtId="43" fontId="12" fillId="0" borderId="3" xfId="3" quotePrefix="1" applyFont="1" applyBorder="1" applyAlignment="1">
      <alignment horizontal="right" vertical="center"/>
    </xf>
    <xf numFmtId="43" fontId="12" fillId="0" borderId="0" xfId="3" applyFont="1" applyBorder="1" applyAlignment="1">
      <alignment horizontal="center"/>
    </xf>
    <xf numFmtId="0" fontId="11" fillId="0" borderId="3" xfId="0" applyFont="1" applyBorder="1" applyAlignment="1">
      <alignment horizontal="justify"/>
    </xf>
    <xf numFmtId="0" fontId="7" fillId="0" borderId="12" xfId="0" applyFont="1" applyBorder="1" applyAlignment="1">
      <alignment horizontal="center" vertical="center"/>
    </xf>
    <xf numFmtId="0" fontId="12" fillId="0" borderId="0" xfId="7" applyAlignment="1" applyProtection="1">
      <alignment vertical="center"/>
      <protection locked="0"/>
    </xf>
    <xf numFmtId="0" fontId="21" fillId="0" borderId="0" xfId="7" applyFont="1" applyAlignment="1">
      <alignment horizontal="left" vertical="center" wrapText="1"/>
    </xf>
    <xf numFmtId="4" fontId="22" fillId="0" borderId="0" xfId="7" applyNumberFormat="1" applyFont="1" applyAlignment="1">
      <alignment horizontal="right" vertical="center"/>
    </xf>
    <xf numFmtId="0" fontId="21" fillId="0" borderId="13" xfId="7" applyFont="1" applyBorder="1" applyAlignment="1">
      <alignment horizontal="left" vertical="center" wrapText="1"/>
    </xf>
    <xf numFmtId="4" fontId="22" fillId="0" borderId="13" xfId="7" applyNumberFormat="1" applyFont="1" applyBorder="1" applyAlignment="1">
      <alignment horizontal="right" vertical="center"/>
    </xf>
    <xf numFmtId="0" fontId="28" fillId="0" borderId="3" xfId="10" applyFont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wrapText="1"/>
    </xf>
    <xf numFmtId="0" fontId="9" fillId="0" borderId="10" xfId="0" applyFont="1" applyBorder="1"/>
    <xf numFmtId="0" fontId="9" fillId="0" borderId="10" xfId="0" applyFont="1" applyBorder="1" applyAlignment="1">
      <alignment vertical="top"/>
    </xf>
    <xf numFmtId="0" fontId="12" fillId="0" borderId="15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4" fontId="35" fillId="0" borderId="0" xfId="9" applyNumberFormat="1" applyFont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39" fontId="15" fillId="0" borderId="0" xfId="9" applyFont="1" applyAlignment="1">
      <alignment vertical="center"/>
    </xf>
    <xf numFmtId="0" fontId="17" fillId="0" borderId="3" xfId="0" applyFont="1" applyBorder="1" applyAlignment="1">
      <alignment vertical="center"/>
    </xf>
    <xf numFmtId="39" fontId="17" fillId="0" borderId="3" xfId="9" applyFont="1" applyBorder="1" applyAlignment="1">
      <alignment horizontal="center" vertical="center"/>
    </xf>
    <xf numFmtId="171" fontId="17" fillId="0" borderId="3" xfId="9" applyNumberFormat="1" applyFont="1" applyBorder="1" applyAlignment="1">
      <alignment horizontal="center" vertical="center"/>
    </xf>
    <xf numFmtId="39" fontId="17" fillId="0" borderId="3" xfId="9" applyFont="1" applyBorder="1" applyAlignment="1">
      <alignment vertical="center"/>
    </xf>
    <xf numFmtId="39" fontId="17" fillId="0" borderId="15" xfId="9" applyFont="1" applyBorder="1" applyAlignment="1">
      <alignment horizontal="center" vertical="center"/>
    </xf>
    <xf numFmtId="39" fontId="17" fillId="0" borderId="0" xfId="9" applyFont="1" applyAlignment="1">
      <alignment vertical="center"/>
    </xf>
    <xf numFmtId="39" fontId="17" fillId="0" borderId="3" xfId="9" applyFont="1" applyBorder="1" applyAlignment="1">
      <alignment horizontal="left" vertical="center"/>
    </xf>
    <xf numFmtId="0" fontId="61" fillId="0" borderId="2" xfId="0" applyFont="1" applyBorder="1" applyAlignment="1">
      <alignment horizontal="center"/>
    </xf>
    <xf numFmtId="0" fontId="61" fillId="0" borderId="0" xfId="0" applyFont="1" applyAlignment="1">
      <alignment horizontal="center"/>
    </xf>
    <xf numFmtId="0" fontId="61" fillId="0" borderId="17" xfId="0" applyFont="1" applyBorder="1" applyAlignment="1">
      <alignment horizontal="center"/>
    </xf>
    <xf numFmtId="172" fontId="12" fillId="0" borderId="3" xfId="0" applyNumberFormat="1" applyFont="1" applyBorder="1" applyAlignment="1">
      <alignment horizontal="left" vertical="center"/>
    </xf>
    <xf numFmtId="172" fontId="20" fillId="0" borderId="3" xfId="0" applyNumberFormat="1" applyFont="1" applyBorder="1" applyAlignment="1">
      <alignment horizontal="left"/>
    </xf>
    <xf numFmtId="3" fontId="36" fillId="0" borderId="3" xfId="0" applyNumberFormat="1" applyFont="1" applyBorder="1" applyAlignment="1" applyProtection="1">
      <alignment horizontal="center" vertical="center"/>
      <protection locked="0"/>
    </xf>
    <xf numFmtId="9" fontId="12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vertical="center"/>
    </xf>
    <xf numFmtId="3" fontId="7" fillId="0" borderId="3" xfId="0" applyNumberFormat="1" applyFont="1" applyBorder="1" applyAlignment="1">
      <alignment horizontal="left" vertical="center"/>
    </xf>
    <xf numFmtId="172" fontId="7" fillId="0" borderId="3" xfId="0" applyNumberFormat="1" applyFont="1" applyBorder="1" applyAlignment="1" applyProtection="1">
      <alignment horizontal="left" vertical="center"/>
      <protection locked="0"/>
    </xf>
    <xf numFmtId="1" fontId="11" fillId="0" borderId="3" xfId="0" applyNumberFormat="1" applyFont="1" applyBorder="1" applyAlignment="1">
      <alignment horizontal="left" vertical="center"/>
    </xf>
    <xf numFmtId="1" fontId="12" fillId="0" borderId="3" xfId="0" applyNumberFormat="1" applyFont="1" applyBorder="1" applyAlignment="1">
      <alignment horizontal="center" vertical="center"/>
    </xf>
    <xf numFmtId="0" fontId="62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2" fontId="8" fillId="0" borderId="18" xfId="0" applyNumberFormat="1" applyFont="1" applyBorder="1" applyAlignment="1">
      <alignment horizontal="left" vertical="center"/>
    </xf>
    <xf numFmtId="3" fontId="36" fillId="0" borderId="19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2" fillId="0" borderId="17" xfId="0" applyFont="1" applyBorder="1" applyAlignment="1">
      <alignment vertical="center"/>
    </xf>
    <xf numFmtId="0" fontId="61" fillId="0" borderId="3" xfId="0" applyFont="1" applyBorder="1" applyAlignment="1">
      <alignment horizontal="center"/>
    </xf>
    <xf numFmtId="1" fontId="7" fillId="0" borderId="3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vertical="top"/>
    </xf>
    <xf numFmtId="0" fontId="0" fillId="0" borderId="3" xfId="0" applyBorder="1" applyAlignment="1">
      <alignment horizontal="center"/>
    </xf>
    <xf numFmtId="14" fontId="7" fillId="0" borderId="3" xfId="0" applyNumberFormat="1" applyFont="1" applyBorder="1" applyAlignment="1">
      <alignment horizontal="left"/>
    </xf>
    <xf numFmtId="0" fontId="18" fillId="0" borderId="3" xfId="0" applyFont="1" applyBorder="1" applyAlignment="1">
      <alignment vertical="center"/>
    </xf>
    <xf numFmtId="0" fontId="12" fillId="0" borderId="3" xfId="0" applyFont="1" applyBorder="1" applyAlignment="1">
      <alignment vertical="top" wrapText="1"/>
    </xf>
    <xf numFmtId="14" fontId="17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vertical="top" wrapText="1"/>
    </xf>
    <xf numFmtId="0" fontId="9" fillId="0" borderId="3" xfId="0" applyFont="1" applyBorder="1" applyAlignment="1">
      <alignment vertical="top"/>
    </xf>
    <xf numFmtId="0" fontId="0" fillId="0" borderId="3" xfId="0" applyBorder="1" applyAlignment="1">
      <alignment vertical="top"/>
    </xf>
    <xf numFmtId="0" fontId="61" fillId="0" borderId="10" xfId="0" applyFont="1" applyBorder="1" applyAlignment="1">
      <alignment horizontal="center"/>
    </xf>
    <xf numFmtId="0" fontId="61" fillId="0" borderId="4" xfId="0" applyFont="1" applyBorder="1" applyAlignment="1">
      <alignment horizontal="center"/>
    </xf>
    <xf numFmtId="0" fontId="62" fillId="0" borderId="4" xfId="0" applyFont="1" applyBorder="1" applyAlignment="1">
      <alignment vertical="center" wrapText="1"/>
    </xf>
    <xf numFmtId="9" fontId="0" fillId="0" borderId="4" xfId="0" applyNumberFormat="1" applyBorder="1" applyAlignment="1">
      <alignment horizontal="center"/>
    </xf>
    <xf numFmtId="0" fontId="9" fillId="0" borderId="4" xfId="0" applyFont="1" applyBorder="1" applyAlignment="1">
      <alignment vertical="center"/>
    </xf>
    <xf numFmtId="0" fontId="60" fillId="0" borderId="10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center" vertical="top"/>
    </xf>
    <xf numFmtId="0" fontId="63" fillId="0" borderId="10" xfId="0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60" fillId="0" borderId="10" xfId="0" applyFont="1" applyBorder="1" applyAlignment="1">
      <alignment vertical="top" wrapText="1"/>
    </xf>
    <xf numFmtId="0" fontId="60" fillId="0" borderId="10" xfId="0" applyFont="1" applyBorder="1"/>
    <xf numFmtId="0" fontId="60" fillId="0" borderId="20" xfId="0" applyFont="1" applyBorder="1"/>
    <xf numFmtId="0" fontId="11" fillId="0" borderId="21" xfId="0" applyFont="1" applyBorder="1" applyAlignment="1">
      <alignment horizontal="justify"/>
    </xf>
    <xf numFmtId="0" fontId="0" fillId="0" borderId="21" xfId="0" applyBorder="1"/>
    <xf numFmtId="0" fontId="0" fillId="0" borderId="22" xfId="0" applyBorder="1"/>
    <xf numFmtId="4" fontId="21" fillId="0" borderId="3" xfId="7" applyNumberFormat="1" applyFont="1" applyBorder="1" applyAlignment="1">
      <alignment horizontal="right" vertical="center"/>
    </xf>
    <xf numFmtId="0" fontId="18" fillId="3" borderId="23" xfId="7" applyFont="1" applyFill="1" applyBorder="1" applyAlignment="1">
      <alignment horizontal="center" vertical="center" wrapText="1"/>
    </xf>
    <xf numFmtId="0" fontId="18" fillId="3" borderId="24" xfId="7" applyFont="1" applyFill="1" applyBorder="1" applyAlignment="1">
      <alignment horizontal="center" vertical="center" wrapText="1"/>
    </xf>
    <xf numFmtId="4" fontId="9" fillId="0" borderId="0" xfId="10" applyNumberFormat="1" applyFont="1" applyAlignment="1">
      <alignment horizontal="center"/>
    </xf>
    <xf numFmtId="0" fontId="12" fillId="0" borderId="25" xfId="10" applyFont="1" applyBorder="1" applyAlignment="1">
      <alignment horizontal="left"/>
    </xf>
    <xf numFmtId="0" fontId="10" fillId="0" borderId="0" xfId="0" applyFont="1" applyAlignment="1">
      <alignment vertical="top"/>
    </xf>
    <xf numFmtId="0" fontId="64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4" fontId="10" fillId="0" borderId="0" xfId="0" applyNumberFormat="1" applyFont="1" applyAlignment="1">
      <alignment horizontal="left" vertical="top"/>
    </xf>
    <xf numFmtId="0" fontId="12" fillId="0" borderId="17" xfId="7" applyBorder="1"/>
    <xf numFmtId="0" fontId="12" fillId="0" borderId="26" xfId="7" applyBorder="1"/>
    <xf numFmtId="0" fontId="37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0" fontId="16" fillId="0" borderId="17" xfId="7" applyFont="1" applyBorder="1"/>
    <xf numFmtId="0" fontId="37" fillId="0" borderId="2" xfId="0" applyFont="1" applyBorder="1" applyAlignment="1">
      <alignment horizontal="left" vertical="top"/>
    </xf>
    <xf numFmtId="4" fontId="10" fillId="0" borderId="2" xfId="0" applyNumberFormat="1" applyFont="1" applyBorder="1" applyAlignment="1">
      <alignment horizontal="left" vertical="top"/>
    </xf>
    <xf numFmtId="0" fontId="10" fillId="3" borderId="0" xfId="7" applyFont="1" applyFill="1" applyAlignment="1">
      <alignment horizontal="center" vertical="center" wrapText="1"/>
    </xf>
    <xf numFmtId="0" fontId="18" fillId="3" borderId="0" xfId="7" applyFont="1" applyFill="1" applyAlignment="1">
      <alignment horizontal="center" vertical="center" wrapText="1"/>
    </xf>
    <xf numFmtId="169" fontId="18" fillId="3" borderId="0" xfId="7" applyNumberFormat="1" applyFont="1" applyFill="1" applyAlignment="1">
      <alignment horizontal="center" vertical="center"/>
    </xf>
    <xf numFmtId="4" fontId="18" fillId="3" borderId="0" xfId="7" applyNumberFormat="1" applyFont="1" applyFill="1" applyAlignment="1">
      <alignment horizontal="center" vertical="center"/>
    </xf>
    <xf numFmtId="170" fontId="7" fillId="0" borderId="27" xfId="7" applyNumberFormat="1" applyFont="1" applyBorder="1" applyAlignment="1">
      <alignment vertical="center" wrapText="1"/>
    </xf>
    <xf numFmtId="167" fontId="7" fillId="0" borderId="28" xfId="5" applyFont="1" applyFill="1" applyBorder="1" applyAlignment="1" applyProtection="1">
      <alignment horizontal="center" vertical="center" wrapText="1"/>
    </xf>
    <xf numFmtId="170" fontId="7" fillId="0" borderId="27" xfId="7" applyNumberFormat="1" applyFont="1" applyBorder="1" applyAlignment="1">
      <alignment horizontal="center" vertical="center" wrapText="1"/>
    </xf>
    <xf numFmtId="0" fontId="30" fillId="0" borderId="3" xfId="7" applyFont="1" applyBorder="1" applyAlignment="1">
      <alignment horizontal="center" vertical="center" wrapText="1"/>
    </xf>
    <xf numFmtId="175" fontId="7" fillId="0" borderId="18" xfId="3" applyNumberFormat="1" applyFont="1" applyFill="1" applyBorder="1" applyAlignment="1" applyProtection="1">
      <alignment horizontal="center" vertical="center" wrapText="1"/>
    </xf>
    <xf numFmtId="175" fontId="7" fillId="0" borderId="3" xfId="3" applyNumberFormat="1" applyFont="1" applyFill="1" applyBorder="1" applyAlignment="1" applyProtection="1">
      <alignment vertical="center"/>
    </xf>
    <xf numFmtId="175" fontId="0" fillId="0" borderId="0" xfId="0" applyNumberFormat="1"/>
    <xf numFmtId="175" fontId="12" fillId="0" borderId="0" xfId="3" applyNumberFormat="1" applyFont="1" applyBorder="1" applyAlignment="1">
      <alignment horizontal="justify" vertical="center" wrapText="1"/>
    </xf>
    <xf numFmtId="175" fontId="12" fillId="0" borderId="0" xfId="3" applyNumberFormat="1" applyFont="1" applyFill="1" applyBorder="1" applyAlignment="1" applyProtection="1">
      <alignment vertical="center"/>
    </xf>
    <xf numFmtId="10" fontId="12" fillId="0" borderId="3" xfId="11" applyNumberFormat="1" applyFont="1" applyFill="1" applyBorder="1" applyAlignment="1">
      <alignment horizontal="center" vertical="center" wrapText="1"/>
    </xf>
    <xf numFmtId="0" fontId="12" fillId="0" borderId="3" xfId="7" applyBorder="1" applyAlignment="1" applyProtection="1">
      <alignment vertical="center"/>
      <protection locked="0"/>
    </xf>
    <xf numFmtId="4" fontId="22" fillId="0" borderId="3" xfId="7" applyNumberFormat="1" applyFont="1" applyBorder="1" applyAlignment="1">
      <alignment horizontal="right" vertical="center"/>
    </xf>
    <xf numFmtId="0" fontId="12" fillId="0" borderId="10" xfId="7" applyBorder="1" applyAlignment="1" applyProtection="1">
      <alignment vertical="center"/>
      <protection locked="0"/>
    </xf>
    <xf numFmtId="174" fontId="7" fillId="0" borderId="10" xfId="7" applyNumberFormat="1" applyFont="1" applyBorder="1" applyAlignment="1">
      <alignment horizontal="center" vertical="center" wrapText="1"/>
    </xf>
    <xf numFmtId="4" fontId="21" fillId="0" borderId="4" xfId="7" applyNumberFormat="1" applyFont="1" applyBorder="1" applyAlignment="1">
      <alignment horizontal="right" vertical="center"/>
    </xf>
    <xf numFmtId="167" fontId="12" fillId="0" borderId="4" xfId="5" applyFont="1" applyFill="1" applyBorder="1" applyAlignment="1" applyProtection="1">
      <alignment horizontal="right" vertical="center"/>
    </xf>
    <xf numFmtId="167" fontId="8" fillId="0" borderId="29" xfId="5" applyFont="1" applyFill="1" applyBorder="1" applyAlignment="1">
      <alignment horizontal="center" vertical="center" wrapText="1"/>
    </xf>
    <xf numFmtId="167" fontId="9" fillId="0" borderId="29" xfId="5" applyFont="1" applyFill="1" applyBorder="1" applyAlignment="1">
      <alignment horizontal="center" vertical="center" wrapText="1"/>
    </xf>
    <xf numFmtId="174" fontId="7" fillId="0" borderId="30" xfId="7" applyNumberFormat="1" applyFont="1" applyBorder="1" applyAlignment="1">
      <alignment horizontal="center" vertical="center" wrapText="1"/>
    </xf>
    <xf numFmtId="167" fontId="7" fillId="0" borderId="29" xfId="5" applyFont="1" applyFill="1" applyBorder="1" applyAlignment="1">
      <alignment horizontal="center" vertical="center" wrapText="1"/>
    </xf>
    <xf numFmtId="0" fontId="12" fillId="0" borderId="30" xfId="7" applyBorder="1" applyAlignment="1" applyProtection="1">
      <alignment vertical="center"/>
      <protection locked="0"/>
    </xf>
    <xf numFmtId="169" fontId="7" fillId="0" borderId="0" xfId="7" applyNumberFormat="1" applyFont="1" applyAlignment="1">
      <alignment vertical="center"/>
    </xf>
    <xf numFmtId="0" fontId="17" fillId="0" borderId="0" xfId="7" applyFont="1" applyAlignment="1">
      <alignment vertical="center"/>
    </xf>
    <xf numFmtId="169" fontId="17" fillId="0" borderId="0" xfId="7" applyNumberFormat="1" applyFont="1" applyAlignment="1">
      <alignment vertical="center"/>
    </xf>
    <xf numFmtId="4" fontId="17" fillId="0" borderId="0" xfId="7" applyNumberFormat="1" applyFont="1" applyAlignment="1">
      <alignment vertical="center"/>
    </xf>
    <xf numFmtId="167" fontId="8" fillId="0" borderId="3" xfId="5" applyFont="1" applyFill="1" applyBorder="1" applyAlignment="1" applyProtection="1">
      <alignment horizontal="center" vertical="center" wrapText="1"/>
    </xf>
    <xf numFmtId="0" fontId="12" fillId="0" borderId="3" xfId="7" applyBorder="1" applyAlignment="1">
      <alignment horizontal="left" vertical="center" wrapText="1"/>
    </xf>
    <xf numFmtId="167" fontId="7" fillId="0" borderId="3" xfId="5" applyFont="1" applyFill="1" applyBorder="1" applyAlignment="1" applyProtection="1">
      <alignment horizontal="center" vertical="center" wrapText="1"/>
    </xf>
    <xf numFmtId="0" fontId="12" fillId="0" borderId="31" xfId="7" applyBorder="1" applyAlignment="1" applyProtection="1">
      <alignment vertical="center"/>
      <protection locked="0"/>
    </xf>
    <xf numFmtId="0" fontId="12" fillId="0" borderId="32" xfId="7" applyBorder="1" applyAlignment="1" applyProtection="1">
      <alignment vertical="center"/>
      <protection locked="0"/>
    </xf>
    <xf numFmtId="4" fontId="22" fillId="0" borderId="33" xfId="7" applyNumberFormat="1" applyFont="1" applyBorder="1" applyAlignment="1">
      <alignment horizontal="right" vertical="center"/>
    </xf>
    <xf numFmtId="0" fontId="12" fillId="0" borderId="2" xfId="7" applyBorder="1" applyAlignment="1" applyProtection="1">
      <alignment vertical="center"/>
      <protection locked="0"/>
    </xf>
    <xf numFmtId="4" fontId="22" fillId="0" borderId="17" xfId="7" applyNumberFormat="1" applyFont="1" applyBorder="1" applyAlignment="1">
      <alignment horizontal="right" vertical="center"/>
    </xf>
    <xf numFmtId="4" fontId="16" fillId="0" borderId="17" xfId="0" applyNumberFormat="1" applyFont="1" applyBorder="1" applyAlignment="1">
      <alignment vertical="top"/>
    </xf>
    <xf numFmtId="0" fontId="10" fillId="0" borderId="17" xfId="0" applyFont="1" applyBorder="1" applyAlignment="1">
      <alignment vertical="top"/>
    </xf>
    <xf numFmtId="0" fontId="10" fillId="0" borderId="34" xfId="0" applyFont="1" applyBorder="1" applyAlignment="1">
      <alignment vertical="top"/>
    </xf>
    <xf numFmtId="4" fontId="10" fillId="0" borderId="6" xfId="0" applyNumberFormat="1" applyFont="1" applyBorder="1" applyAlignment="1">
      <alignment horizontal="center" vertical="top"/>
    </xf>
    <xf numFmtId="0" fontId="10" fillId="0" borderId="6" xfId="0" applyFont="1" applyBorder="1" applyAlignment="1">
      <alignment vertical="top"/>
    </xf>
    <xf numFmtId="0" fontId="10" fillId="0" borderId="35" xfId="0" applyFont="1" applyBorder="1" applyAlignment="1">
      <alignment horizontal="left" vertical="top"/>
    </xf>
    <xf numFmtId="167" fontId="8" fillId="0" borderId="4" xfId="5" applyFont="1" applyFill="1" applyBorder="1" applyAlignment="1" applyProtection="1">
      <alignment horizontal="center" vertical="center" wrapText="1"/>
    </xf>
    <xf numFmtId="0" fontId="17" fillId="0" borderId="36" xfId="7" applyFont="1" applyBorder="1" applyAlignment="1" applyProtection="1">
      <alignment vertical="center"/>
      <protection locked="0"/>
    </xf>
    <xf numFmtId="172" fontId="0" fillId="0" borderId="0" xfId="0" applyNumberFormat="1"/>
    <xf numFmtId="0" fontId="7" fillId="0" borderId="3" xfId="10" applyFont="1" applyBorder="1" applyAlignment="1">
      <alignment horizontal="center"/>
    </xf>
    <xf numFmtId="167" fontId="7" fillId="0" borderId="3" xfId="5" applyFont="1" applyBorder="1"/>
    <xf numFmtId="167" fontId="10" fillId="0" borderId="3" xfId="5" applyFont="1" applyBorder="1" applyAlignment="1">
      <alignment horizontal="right"/>
    </xf>
    <xf numFmtId="0" fontId="7" fillId="0" borderId="3" xfId="10" applyFont="1" applyBorder="1"/>
    <xf numFmtId="0" fontId="4" fillId="0" borderId="3" xfId="10" applyFont="1" applyBorder="1" applyAlignment="1">
      <alignment horizontal="center"/>
    </xf>
    <xf numFmtId="167" fontId="10" fillId="0" borderId="3" xfId="5" quotePrefix="1" applyFont="1" applyBorder="1" applyAlignment="1">
      <alignment horizontal="left"/>
    </xf>
    <xf numFmtId="43" fontId="10" fillId="0" borderId="3" xfId="3" applyFont="1" applyBorder="1"/>
    <xf numFmtId="167" fontId="14" fillId="0" borderId="3" xfId="5" applyFont="1" applyBorder="1" applyAlignment="1">
      <alignment horizontal="right"/>
    </xf>
    <xf numFmtId="0" fontId="7" fillId="0" borderId="3" xfId="10" applyFont="1" applyBorder="1" applyAlignment="1">
      <alignment horizontal="left" vertical="center" wrapText="1"/>
    </xf>
    <xf numFmtId="167" fontId="7" fillId="0" borderId="3" xfId="5" applyFont="1" applyBorder="1" applyAlignment="1">
      <alignment horizontal="left"/>
    </xf>
    <xf numFmtId="9" fontId="7" fillId="0" borderId="3" xfId="11" quotePrefix="1" applyFont="1" applyBorder="1" applyAlignment="1">
      <alignment horizontal="center" vertical="center"/>
    </xf>
    <xf numFmtId="167" fontId="10" fillId="0" borderId="3" xfId="5" applyFont="1" applyBorder="1" applyAlignment="1">
      <alignment horizontal="center"/>
    </xf>
    <xf numFmtId="167" fontId="8" fillId="0" borderId="3" xfId="5" quotePrefix="1" applyFont="1" applyBorder="1" applyAlignment="1">
      <alignment horizontal="center" vertical="center" wrapText="1"/>
    </xf>
    <xf numFmtId="167" fontId="9" fillId="0" borderId="3" xfId="5" applyFont="1" applyBorder="1" applyAlignment="1">
      <alignment horizontal="center" vertical="center" wrapText="1"/>
    </xf>
    <xf numFmtId="167" fontId="9" fillId="0" borderId="3" xfId="5" applyFont="1" applyBorder="1" applyAlignment="1">
      <alignment horizontal="center" vertical="center"/>
    </xf>
    <xf numFmtId="43" fontId="9" fillId="0" borderId="3" xfId="3" applyFont="1" applyBorder="1" applyAlignment="1">
      <alignment horizontal="center" vertical="center"/>
    </xf>
    <xf numFmtId="167" fontId="7" fillId="0" borderId="9" xfId="5" applyFont="1" applyBorder="1"/>
    <xf numFmtId="0" fontId="12" fillId="0" borderId="10" xfId="10" applyFont="1" applyBorder="1" applyAlignment="1">
      <alignment horizontal="left"/>
    </xf>
    <xf numFmtId="0" fontId="10" fillId="0" borderId="10" xfId="10" applyFont="1" applyBorder="1" applyAlignment="1">
      <alignment horizontal="left" vertical="center"/>
    </xf>
    <xf numFmtId="0" fontId="9" fillId="0" borderId="10" xfId="10" applyFont="1" applyBorder="1" applyAlignment="1">
      <alignment horizontal="center" vertical="center" wrapText="1"/>
    </xf>
    <xf numFmtId="167" fontId="9" fillId="0" borderId="4" xfId="5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top"/>
    </xf>
    <xf numFmtId="0" fontId="9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9" fillId="0" borderId="17" xfId="7" applyFont="1" applyBorder="1"/>
    <xf numFmtId="0" fontId="9" fillId="0" borderId="0" xfId="7" applyFont="1"/>
    <xf numFmtId="4" fontId="10" fillId="0" borderId="0" xfId="0" applyNumberFormat="1" applyFont="1" applyAlignment="1">
      <alignment horizontal="center" vertical="top"/>
    </xf>
    <xf numFmtId="4" fontId="9" fillId="0" borderId="0" xfId="10" applyNumberFormat="1" applyFont="1" applyAlignment="1">
      <alignment horizontal="left"/>
    </xf>
    <xf numFmtId="167" fontId="24" fillId="0" borderId="3" xfId="5" applyFont="1" applyBorder="1" applyAlignment="1">
      <alignment vertical="center"/>
    </xf>
    <xf numFmtId="167" fontId="24" fillId="0" borderId="3" xfId="5" applyFont="1" applyBorder="1" applyAlignment="1">
      <alignment horizontal="left" vertical="center"/>
    </xf>
    <xf numFmtId="0" fontId="6" fillId="0" borderId="3" xfId="10" applyFont="1" applyBorder="1" applyAlignment="1">
      <alignment horizontal="center"/>
    </xf>
    <xf numFmtId="0" fontId="2" fillId="0" borderId="3" xfId="10" applyFont="1" applyBorder="1"/>
    <xf numFmtId="0" fontId="2" fillId="0" borderId="3" xfId="10" applyFont="1" applyBorder="1" applyAlignment="1">
      <alignment horizontal="center"/>
    </xf>
    <xf numFmtId="167" fontId="2" fillId="0" borderId="3" xfId="5" applyFont="1" applyBorder="1"/>
    <xf numFmtId="4" fontId="2" fillId="0" borderId="3" xfId="10" applyNumberFormat="1" applyFont="1" applyBorder="1"/>
    <xf numFmtId="43" fontId="2" fillId="0" borderId="3" xfId="3" applyFont="1" applyBorder="1" applyAlignment="1">
      <alignment horizontal="right"/>
    </xf>
    <xf numFmtId="167" fontId="2" fillId="0" borderId="3" xfId="5" applyFont="1" applyBorder="1" applyAlignment="1">
      <alignment vertical="center"/>
    </xf>
    <xf numFmtId="43" fontId="2" fillId="0" borderId="3" xfId="3" applyFont="1" applyBorder="1" applyAlignment="1">
      <alignment vertical="center"/>
    </xf>
    <xf numFmtId="43" fontId="2" fillId="0" borderId="3" xfId="3" applyFont="1" applyBorder="1"/>
    <xf numFmtId="4" fontId="11" fillId="0" borderId="3" xfId="10" applyNumberFormat="1" applyFont="1" applyBorder="1" applyAlignment="1">
      <alignment horizontal="left"/>
    </xf>
    <xf numFmtId="4" fontId="11" fillId="0" borderId="3" xfId="10" applyNumberFormat="1" applyFont="1" applyBorder="1" applyAlignment="1">
      <alignment horizontal="center"/>
    </xf>
    <xf numFmtId="43" fontId="7" fillId="0" borderId="3" xfId="3" applyFont="1" applyBorder="1" applyAlignment="1">
      <alignment horizontal="right"/>
    </xf>
    <xf numFmtId="43" fontId="7" fillId="0" borderId="3" xfId="3" applyFont="1" applyBorder="1" applyAlignment="1">
      <alignment horizontal="left"/>
    </xf>
    <xf numFmtId="43" fontId="7" fillId="0" borderId="3" xfId="3" applyFont="1" applyBorder="1" applyAlignment="1">
      <alignment horizontal="right" vertical="center"/>
    </xf>
    <xf numFmtId="43" fontId="7" fillId="0" borderId="3" xfId="3" applyFont="1" applyBorder="1" applyAlignment="1">
      <alignment horizontal="left" vertical="center"/>
    </xf>
    <xf numFmtId="4" fontId="8" fillId="0" borderId="3" xfId="10" applyNumberFormat="1" applyFont="1" applyBorder="1" applyAlignment="1">
      <alignment horizontal="left"/>
    </xf>
    <xf numFmtId="4" fontId="8" fillId="0" borderId="3" xfId="10" applyNumberFormat="1" applyFont="1" applyBorder="1" applyAlignment="1">
      <alignment horizontal="center"/>
    </xf>
    <xf numFmtId="167" fontId="13" fillId="0" borderId="3" xfId="5" applyFont="1" applyBorder="1"/>
    <xf numFmtId="167" fontId="8" fillId="0" borderId="3" xfId="5" applyFont="1" applyBorder="1"/>
    <xf numFmtId="0" fontId="13" fillId="0" borderId="3" xfId="10" applyFont="1" applyBorder="1" applyAlignment="1">
      <alignment horizontal="center"/>
    </xf>
    <xf numFmtId="43" fontId="13" fillId="0" borderId="3" xfId="3" applyFont="1" applyBorder="1"/>
    <xf numFmtId="4" fontId="13" fillId="0" borderId="3" xfId="10" applyNumberFormat="1" applyFont="1" applyBorder="1"/>
    <xf numFmtId="167" fontId="24" fillId="0" borderId="10" xfId="5" applyFont="1" applyBorder="1" applyAlignment="1">
      <alignment vertical="center"/>
    </xf>
    <xf numFmtId="0" fontId="6" fillId="0" borderId="10" xfId="10" applyFont="1" applyBorder="1" applyAlignment="1">
      <alignment horizontal="center"/>
    </xf>
    <xf numFmtId="167" fontId="2" fillId="0" borderId="4" xfId="5" applyFont="1" applyBorder="1" applyAlignment="1">
      <alignment vertical="center"/>
    </xf>
    <xf numFmtId="167" fontId="2" fillId="0" borderId="4" xfId="5" applyFont="1" applyBorder="1"/>
    <xf numFmtId="167" fontId="13" fillId="0" borderId="4" xfId="5" applyFont="1" applyBorder="1" applyAlignment="1">
      <alignment horizontal="center"/>
    </xf>
    <xf numFmtId="0" fontId="10" fillId="0" borderId="10" xfId="10" applyFont="1" applyBorder="1" applyAlignment="1">
      <alignment horizontal="center"/>
    </xf>
    <xf numFmtId="167" fontId="13" fillId="0" borderId="4" xfId="5" applyFont="1" applyBorder="1"/>
    <xf numFmtId="175" fontId="2" fillId="0" borderId="3" xfId="5" applyNumberFormat="1" applyFont="1" applyBorder="1" applyAlignment="1">
      <alignment horizontal="right"/>
    </xf>
    <xf numFmtId="175" fontId="2" fillId="0" borderId="3" xfId="5" applyNumberFormat="1" applyFont="1" applyBorder="1"/>
    <xf numFmtId="175" fontId="10" fillId="0" borderId="3" xfId="5" applyNumberFormat="1" applyFont="1" applyBorder="1" applyAlignment="1">
      <alignment wrapText="1"/>
    </xf>
    <xf numFmtId="175" fontId="9" fillId="0" borderId="3" xfId="5" applyNumberFormat="1" applyFont="1" applyBorder="1" applyAlignment="1">
      <alignment horizontal="center" vertical="center" wrapText="1"/>
    </xf>
    <xf numFmtId="175" fontId="9" fillId="0" borderId="3" xfId="5" applyNumberFormat="1" applyFont="1" applyBorder="1" applyAlignment="1">
      <alignment horizontal="center" vertical="center"/>
    </xf>
    <xf numFmtId="175" fontId="13" fillId="0" borderId="3" xfId="5" applyNumberFormat="1" applyFont="1" applyBorder="1" applyAlignment="1">
      <alignment horizontal="right"/>
    </xf>
    <xf numFmtId="175" fontId="7" fillId="0" borderId="3" xfId="5" applyNumberFormat="1" applyFont="1" applyBorder="1"/>
    <xf numFmtId="175" fontId="7" fillId="0" borderId="3" xfId="5" applyNumberFormat="1" applyFont="1" applyBorder="1" applyAlignment="1">
      <alignment horizontal="right"/>
    </xf>
    <xf numFmtId="175" fontId="7" fillId="0" borderId="3" xfId="5" applyNumberFormat="1" applyFont="1" applyBorder="1" applyAlignment="1">
      <alignment vertical="center"/>
    </xf>
    <xf numFmtId="175" fontId="12" fillId="0" borderId="0" xfId="5" applyNumberFormat="1" applyFont="1" applyBorder="1" applyAlignment="1">
      <alignment horizontal="right"/>
    </xf>
    <xf numFmtId="175" fontId="19" fillId="0" borderId="0" xfId="0" applyNumberFormat="1" applyFont="1" applyAlignment="1">
      <alignment vertical="top"/>
    </xf>
    <xf numFmtId="175" fontId="19" fillId="0" borderId="0" xfId="0" applyNumberFormat="1" applyFont="1" applyAlignment="1">
      <alignment horizontal="left" vertical="top"/>
    </xf>
    <xf numFmtId="175" fontId="10" fillId="0" borderId="0" xfId="0" applyNumberFormat="1" applyFont="1" applyAlignment="1">
      <alignment horizontal="left" vertical="top"/>
    </xf>
    <xf numFmtId="175" fontId="10" fillId="0" borderId="0" xfId="0" applyNumberFormat="1" applyFont="1" applyAlignment="1">
      <alignment vertical="top"/>
    </xf>
    <xf numFmtId="175" fontId="2" fillId="0" borderId="0" xfId="5" applyNumberFormat="1" applyFont="1" applyBorder="1" applyAlignment="1"/>
    <xf numFmtId="175" fontId="26" fillId="0" borderId="0" xfId="5" applyNumberFormat="1" applyFont="1" applyBorder="1" applyAlignment="1">
      <alignment horizontal="right" wrapText="1"/>
    </xf>
    <xf numFmtId="175" fontId="26" fillId="0" borderId="0" xfId="5" applyNumberFormat="1" applyFont="1" applyBorder="1" applyAlignment="1">
      <alignment horizontal="left" wrapText="1"/>
    </xf>
    <xf numFmtId="175" fontId="2" fillId="0" borderId="0" xfId="5" applyNumberFormat="1" applyFont="1" applyBorder="1" applyAlignment="1">
      <alignment horizontal="right"/>
    </xf>
    <xf numFmtId="175" fontId="2" fillId="0" borderId="0" xfId="5" applyNumberFormat="1" applyFont="1" applyBorder="1"/>
    <xf numFmtId="175" fontId="2" fillId="0" borderId="0" xfId="5" applyNumberFormat="1" applyFont="1" applyAlignment="1">
      <alignment horizontal="right"/>
    </xf>
    <xf numFmtId="175" fontId="2" fillId="0" borderId="0" xfId="5" applyNumberFormat="1" applyFont="1"/>
    <xf numFmtId="10" fontId="8" fillId="0" borderId="37" xfId="7" applyNumberFormat="1" applyFont="1" applyBorder="1" applyAlignment="1">
      <alignment horizontal="center" vertical="center" wrapText="1"/>
    </xf>
    <xf numFmtId="176" fontId="11" fillId="0" borderId="3" xfId="11" applyNumberFormat="1" applyFont="1" applyBorder="1" applyAlignment="1">
      <alignment horizontal="center" vertical="center"/>
    </xf>
    <xf numFmtId="0" fontId="9" fillId="0" borderId="38" xfId="10" applyFont="1" applyBorder="1" applyAlignment="1">
      <alignment horizontal="center" vertical="center" wrapText="1"/>
    </xf>
    <xf numFmtId="3" fontId="12" fillId="0" borderId="18" xfId="10" applyNumberFormat="1" applyFont="1" applyBorder="1" applyAlignment="1">
      <alignment horizontal="left" vertical="center"/>
    </xf>
    <xf numFmtId="3" fontId="12" fillId="0" borderId="18" xfId="10" applyNumberFormat="1" applyFont="1" applyBorder="1" applyAlignment="1">
      <alignment vertical="center"/>
    </xf>
    <xf numFmtId="3" fontId="12" fillId="0" borderId="18" xfId="10" applyNumberFormat="1" applyFont="1" applyBorder="1" applyAlignment="1">
      <alignment horizontal="center" vertical="center"/>
    </xf>
    <xf numFmtId="0" fontId="18" fillId="0" borderId="18" xfId="10" applyFont="1" applyBorder="1" applyAlignment="1">
      <alignment horizontal="center" vertical="center"/>
    </xf>
    <xf numFmtId="175" fontId="12" fillId="0" borderId="18" xfId="5" applyNumberFormat="1" applyFont="1" applyBorder="1" applyAlignment="1">
      <alignment horizontal="right" vertical="center" wrapText="1"/>
    </xf>
    <xf numFmtId="4" fontId="9" fillId="0" borderId="18" xfId="10" quotePrefix="1" applyNumberFormat="1" applyFont="1" applyBorder="1" applyAlignment="1">
      <alignment horizontal="center" vertical="center"/>
    </xf>
    <xf numFmtId="43" fontId="12" fillId="0" borderId="18" xfId="3" quotePrefix="1" applyFont="1" applyBorder="1" applyAlignment="1">
      <alignment horizontal="right" vertical="center"/>
    </xf>
    <xf numFmtId="167" fontId="12" fillId="0" borderId="18" xfId="5" quotePrefix="1" applyFont="1" applyBorder="1" applyAlignment="1">
      <alignment horizontal="center" vertical="center"/>
    </xf>
    <xf numFmtId="43" fontId="12" fillId="0" borderId="18" xfId="3" applyFont="1" applyBorder="1" applyAlignment="1">
      <alignment horizontal="center" vertical="center"/>
    </xf>
    <xf numFmtId="167" fontId="12" fillId="0" borderId="18" xfId="5" applyFont="1" applyBorder="1" applyAlignment="1">
      <alignment horizontal="center" vertical="center"/>
    </xf>
    <xf numFmtId="43" fontId="12" fillId="0" borderId="18" xfId="10" applyNumberFormat="1" applyFont="1" applyBorder="1" applyAlignment="1">
      <alignment horizontal="center" vertical="center"/>
    </xf>
    <xf numFmtId="4" fontId="21" fillId="0" borderId="14" xfId="10" applyNumberFormat="1" applyFont="1" applyBorder="1" applyAlignment="1">
      <alignment horizontal="left"/>
    </xf>
    <xf numFmtId="0" fontId="12" fillId="0" borderId="9" xfId="10" applyFont="1" applyBorder="1" applyAlignment="1">
      <alignment horizontal="center"/>
    </xf>
    <xf numFmtId="4" fontId="11" fillId="0" borderId="9" xfId="10" applyNumberFormat="1" applyFont="1" applyBorder="1" applyAlignment="1">
      <alignment horizontal="left"/>
    </xf>
    <xf numFmtId="4" fontId="11" fillId="0" borderId="9" xfId="10" applyNumberFormat="1" applyFont="1" applyBorder="1" applyAlignment="1">
      <alignment horizontal="center"/>
    </xf>
    <xf numFmtId="175" fontId="13" fillId="0" borderId="9" xfId="5" applyNumberFormat="1" applyFont="1" applyBorder="1" applyAlignment="1">
      <alignment horizontal="right"/>
    </xf>
    <xf numFmtId="43" fontId="7" fillId="0" borderId="9" xfId="3" applyFont="1" applyBorder="1" applyAlignment="1">
      <alignment horizontal="right"/>
    </xf>
    <xf numFmtId="43" fontId="7" fillId="0" borderId="9" xfId="3" applyFont="1" applyBorder="1" applyAlignment="1">
      <alignment horizontal="left"/>
    </xf>
    <xf numFmtId="167" fontId="7" fillId="0" borderId="9" xfId="5" applyFont="1" applyBorder="1" applyAlignment="1">
      <alignment horizontal="left"/>
    </xf>
    <xf numFmtId="4" fontId="11" fillId="0" borderId="21" xfId="10" applyNumberFormat="1" applyFont="1" applyBorder="1" applyAlignment="1">
      <alignment horizontal="center"/>
    </xf>
    <xf numFmtId="9" fontId="11" fillId="0" borderId="21" xfId="11" applyFont="1" applyBorder="1" applyAlignment="1">
      <alignment horizontal="center" vertical="center"/>
    </xf>
    <xf numFmtId="175" fontId="13" fillId="0" borderId="21" xfId="5" applyNumberFormat="1" applyFont="1" applyBorder="1" applyAlignment="1">
      <alignment horizontal="right"/>
    </xf>
    <xf numFmtId="175" fontId="7" fillId="0" borderId="21" xfId="5" applyNumberFormat="1" applyFont="1" applyBorder="1" applyAlignment="1">
      <alignment vertical="center"/>
    </xf>
    <xf numFmtId="167" fontId="7" fillId="0" borderId="21" xfId="5" applyFont="1" applyBorder="1"/>
    <xf numFmtId="43" fontId="7" fillId="0" borderId="21" xfId="3" applyFont="1" applyBorder="1" applyAlignment="1">
      <alignment horizontal="right"/>
    </xf>
    <xf numFmtId="167" fontId="23" fillId="0" borderId="21" xfId="5" applyFont="1" applyBorder="1"/>
    <xf numFmtId="170" fontId="18" fillId="0" borderId="39" xfId="7" applyNumberFormat="1" applyFont="1" applyBorder="1" applyAlignment="1">
      <alignment horizontal="center" vertical="center" wrapText="1"/>
    </xf>
    <xf numFmtId="170" fontId="18" fillId="0" borderId="40" xfId="7" applyNumberFormat="1" applyFont="1" applyBorder="1" applyAlignment="1">
      <alignment horizontal="center" vertical="center" wrapText="1"/>
    </xf>
    <xf numFmtId="167" fontId="9" fillId="0" borderId="40" xfId="5" applyFont="1" applyFill="1" applyBorder="1" applyAlignment="1" applyProtection="1">
      <alignment horizontal="center" vertical="center" wrapText="1"/>
    </xf>
    <xf numFmtId="175" fontId="9" fillId="0" borderId="40" xfId="3" applyNumberFormat="1" applyFont="1" applyFill="1" applyBorder="1" applyAlignment="1" applyProtection="1">
      <alignment horizontal="center" vertical="center" wrapText="1"/>
    </xf>
    <xf numFmtId="167" fontId="18" fillId="0" borderId="41" xfId="5" applyFont="1" applyFill="1" applyBorder="1" applyAlignment="1">
      <alignment horizontal="center" vertical="center" wrapText="1"/>
    </xf>
    <xf numFmtId="175" fontId="5" fillId="0" borderId="0" xfId="10" applyNumberFormat="1" applyFont="1"/>
    <xf numFmtId="2" fontId="4" fillId="0" borderId="10" xfId="10" applyNumberFormat="1" applyFont="1" applyBorder="1"/>
    <xf numFmtId="2" fontId="4" fillId="0" borderId="4" xfId="10" applyNumberFormat="1" applyFont="1" applyBorder="1" applyAlignment="1">
      <alignment horizontal="center"/>
    </xf>
    <xf numFmtId="0" fontId="32" fillId="0" borderId="14" xfId="10" applyFont="1" applyBorder="1" applyAlignment="1">
      <alignment horizontal="center" vertical="center"/>
    </xf>
    <xf numFmtId="0" fontId="32" fillId="0" borderId="9" xfId="10" applyFont="1" applyBorder="1" applyAlignment="1">
      <alignment horizontal="center" vertical="center"/>
    </xf>
    <xf numFmtId="0" fontId="38" fillId="0" borderId="12" xfId="10" applyFont="1" applyBorder="1" applyAlignment="1">
      <alignment horizontal="center" vertical="center"/>
    </xf>
    <xf numFmtId="175" fontId="2" fillId="0" borderId="0" xfId="10" applyNumberFormat="1" applyFont="1"/>
    <xf numFmtId="175" fontId="2" fillId="0" borderId="0" xfId="10" applyNumberFormat="1" applyFont="1" applyAlignment="1">
      <alignment vertical="center"/>
    </xf>
    <xf numFmtId="175" fontId="2" fillId="0" borderId="0" xfId="10" applyNumberFormat="1" applyFont="1" applyAlignment="1">
      <alignment vertical="top"/>
    </xf>
    <xf numFmtId="175" fontId="12" fillId="0" borderId="0" xfId="10" applyNumberFormat="1" applyFont="1"/>
    <xf numFmtId="175" fontId="4" fillId="0" borderId="0" xfId="10" applyNumberFormat="1" applyFont="1"/>
    <xf numFmtId="175" fontId="32" fillId="0" borderId="14" xfId="10" applyNumberFormat="1" applyFont="1" applyBorder="1" applyAlignment="1">
      <alignment horizontal="center" vertical="center"/>
    </xf>
    <xf numFmtId="175" fontId="32" fillId="0" borderId="9" xfId="10" applyNumberFormat="1" applyFont="1" applyBorder="1" applyAlignment="1">
      <alignment horizontal="center" vertical="center"/>
    </xf>
    <xf numFmtId="175" fontId="38" fillId="0" borderId="12" xfId="10" applyNumberFormat="1" applyFont="1" applyBorder="1" applyAlignment="1">
      <alignment horizontal="center" vertical="center"/>
    </xf>
    <xf numFmtId="175" fontId="4" fillId="0" borderId="3" xfId="10" applyNumberFormat="1" applyFont="1" applyBorder="1" applyAlignment="1">
      <alignment horizontal="center"/>
    </xf>
    <xf numFmtId="175" fontId="4" fillId="0" borderId="4" xfId="10" applyNumberFormat="1" applyFont="1" applyBorder="1" applyAlignment="1">
      <alignment horizontal="center"/>
    </xf>
    <xf numFmtId="175" fontId="4" fillId="0" borderId="0" xfId="10" applyNumberFormat="1" applyFont="1" applyAlignment="1">
      <alignment horizontal="center"/>
    </xf>
    <xf numFmtId="175" fontId="27" fillId="0" borderId="0" xfId="10" applyNumberFormat="1" applyFont="1"/>
    <xf numFmtId="175" fontId="5" fillId="0" borderId="0" xfId="10" applyNumberFormat="1" applyFont="1" applyAlignment="1">
      <alignment vertical="center"/>
    </xf>
    <xf numFmtId="175" fontId="25" fillId="0" borderId="0" xfId="10" applyNumberFormat="1" applyFont="1"/>
    <xf numFmtId="175" fontId="9" fillId="0" borderId="0" xfId="7" applyNumberFormat="1" applyFont="1"/>
    <xf numFmtId="175" fontId="12" fillId="0" borderId="0" xfId="7" applyNumberFormat="1"/>
    <xf numFmtId="4" fontId="35" fillId="0" borderId="19" xfId="9" applyNumberFormat="1" applyFont="1" applyBorder="1" applyAlignment="1">
      <alignment vertical="center"/>
    </xf>
    <xf numFmtId="4" fontId="35" fillId="0" borderId="0" xfId="9" applyNumberFormat="1" applyFont="1" applyAlignment="1">
      <alignment vertical="center"/>
    </xf>
    <xf numFmtId="175" fontId="11" fillId="0" borderId="3" xfId="5" applyNumberFormat="1" applyFont="1" applyBorder="1" applyAlignment="1">
      <alignment horizontal="center"/>
    </xf>
    <xf numFmtId="175" fontId="13" fillId="0" borderId="9" xfId="5" applyNumberFormat="1" applyFont="1" applyBorder="1" applyAlignment="1">
      <alignment horizontal="right" vertical="center" wrapText="1"/>
    </xf>
    <xf numFmtId="4" fontId="13" fillId="0" borderId="9" xfId="10" applyNumberFormat="1" applyFont="1" applyBorder="1" applyAlignment="1">
      <alignment vertical="center" wrapText="1"/>
    </xf>
    <xf numFmtId="167" fontId="13" fillId="0" borderId="12" xfId="5" applyFont="1" applyBorder="1" applyAlignment="1"/>
    <xf numFmtId="43" fontId="12" fillId="0" borderId="25" xfId="3" applyFont="1" applyBorder="1" applyAlignment="1">
      <alignment horizontal="left"/>
    </xf>
    <xf numFmtId="167" fontId="12" fillId="0" borderId="25" xfId="5" applyFont="1" applyBorder="1" applyAlignment="1">
      <alignment horizontal="left"/>
    </xf>
    <xf numFmtId="167" fontId="12" fillId="0" borderId="42" xfId="5" applyFont="1" applyBorder="1" applyAlignment="1">
      <alignment horizontal="left"/>
    </xf>
    <xf numFmtId="0" fontId="10" fillId="0" borderId="2" xfId="0" applyFont="1" applyBorder="1" applyAlignment="1">
      <alignment vertical="top"/>
    </xf>
    <xf numFmtId="167" fontId="2" fillId="0" borderId="17" xfId="5" applyFont="1" applyBorder="1"/>
    <xf numFmtId="0" fontId="2" fillId="0" borderId="43" xfId="10" applyFont="1" applyBorder="1"/>
    <xf numFmtId="175" fontId="2" fillId="0" borderId="1" xfId="5" applyNumberFormat="1" applyFont="1" applyBorder="1" applyAlignment="1">
      <alignment horizontal="right"/>
    </xf>
    <xf numFmtId="175" fontId="2" fillId="0" borderId="1" xfId="5" applyNumberFormat="1" applyFont="1" applyBorder="1"/>
    <xf numFmtId="167" fontId="2" fillId="0" borderId="26" xfId="5" applyFont="1" applyBorder="1"/>
    <xf numFmtId="14" fontId="11" fillId="0" borderId="21" xfId="10" applyNumberFormat="1" applyFont="1" applyBorder="1" applyAlignment="1">
      <alignment horizontal="center" vertical="center"/>
    </xf>
    <xf numFmtId="0" fontId="12" fillId="0" borderId="44" xfId="7" applyBorder="1" applyAlignment="1" applyProtection="1">
      <alignment vertical="center"/>
      <protection locked="0"/>
    </xf>
    <xf numFmtId="0" fontId="21" fillId="0" borderId="45" xfId="7" applyFont="1" applyBorder="1" applyAlignment="1">
      <alignment horizontal="left" vertical="center" wrapText="1"/>
    </xf>
    <xf numFmtId="4" fontId="22" fillId="0" borderId="45" xfId="7" applyNumberFormat="1" applyFont="1" applyBorder="1" applyAlignment="1">
      <alignment horizontal="right" vertical="center"/>
    </xf>
    <xf numFmtId="4" fontId="22" fillId="0" borderId="46" xfId="7" applyNumberFormat="1" applyFont="1" applyBorder="1" applyAlignment="1">
      <alignment horizontal="right" vertical="center"/>
    </xf>
    <xf numFmtId="10" fontId="12" fillId="0" borderId="0" xfId="11" applyNumberFormat="1" applyFont="1" applyFill="1" applyBorder="1" applyAlignment="1">
      <alignment horizontal="center" vertical="center" wrapText="1"/>
    </xf>
    <xf numFmtId="167" fontId="65" fillId="0" borderId="0" xfId="5" applyFont="1" applyFill="1" applyBorder="1" applyAlignment="1">
      <alignment horizontal="center" vertical="center"/>
    </xf>
    <xf numFmtId="167" fontId="5" fillId="0" borderId="0" xfId="10" applyNumberFormat="1" applyFont="1"/>
    <xf numFmtId="10" fontId="27" fillId="0" borderId="0" xfId="10" applyNumberFormat="1" applyFont="1"/>
    <xf numFmtId="168" fontId="27" fillId="0" borderId="0" xfId="10" applyNumberFormat="1" applyFont="1"/>
    <xf numFmtId="175" fontId="4" fillId="0" borderId="10" xfId="10" applyNumberFormat="1" applyFont="1" applyBorder="1" applyAlignment="1">
      <alignment wrapText="1"/>
    </xf>
    <xf numFmtId="0" fontId="0" fillId="0" borderId="2" xfId="0" applyBorder="1"/>
    <xf numFmtId="0" fontId="1" fillId="0" borderId="0" xfId="6" applyFont="1"/>
    <xf numFmtId="0" fontId="1" fillId="0" borderId="0" xfId="6" applyFont="1" applyAlignment="1">
      <alignment horizontal="center"/>
    </xf>
    <xf numFmtId="0" fontId="9" fillId="0" borderId="0" xfId="6" applyFont="1" applyAlignment="1">
      <alignment horizontal="center"/>
    </xf>
    <xf numFmtId="0" fontId="9" fillId="0" borderId="0" xfId="6" applyFont="1"/>
    <xf numFmtId="0" fontId="1" fillId="0" borderId="45" xfId="6" applyFont="1" applyBorder="1"/>
    <xf numFmtId="0" fontId="1" fillId="0" borderId="0" xfId="0" applyFont="1"/>
    <xf numFmtId="0" fontId="1" fillId="0" borderId="47" xfId="0" applyFont="1" applyBorder="1"/>
    <xf numFmtId="0" fontId="1" fillId="0" borderId="48" xfId="0" applyFont="1" applyBorder="1"/>
    <xf numFmtId="0" fontId="1" fillId="0" borderId="48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10" applyFont="1" applyAlignment="1">
      <alignment horizontal="center" vertical="center"/>
    </xf>
    <xf numFmtId="0" fontId="1" fillId="0" borderId="49" xfId="0" applyFont="1" applyBorder="1"/>
    <xf numFmtId="0" fontId="1" fillId="0" borderId="2" xfId="0" applyFont="1" applyBorder="1" applyAlignment="1">
      <alignment horizontal="center"/>
    </xf>
    <xf numFmtId="0" fontId="9" fillId="0" borderId="5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" fillId="0" borderId="17" xfId="0" applyFont="1" applyBorder="1"/>
    <xf numFmtId="0" fontId="17" fillId="0" borderId="51" xfId="0" applyFont="1" applyBorder="1"/>
    <xf numFmtId="0" fontId="17" fillId="0" borderId="25" xfId="0" applyFont="1" applyBorder="1" applyAlignment="1">
      <alignment horizontal="right"/>
    </xf>
    <xf numFmtId="0" fontId="17" fillId="0" borderId="25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52" xfId="0" applyFont="1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1" fillId="0" borderId="2" xfId="0" applyFont="1" applyBorder="1"/>
    <xf numFmtId="0" fontId="1" fillId="0" borderId="45" xfId="0" applyFont="1" applyBorder="1"/>
    <xf numFmtId="15" fontId="1" fillId="0" borderId="45" xfId="0" applyNumberFormat="1" applyFont="1" applyBorder="1"/>
    <xf numFmtId="179" fontId="1" fillId="0" borderId="45" xfId="0" applyNumberFormat="1" applyFont="1" applyBorder="1"/>
    <xf numFmtId="0" fontId="1" fillId="0" borderId="45" xfId="0" applyFont="1" applyBorder="1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1" fillId="0" borderId="43" xfId="0" applyFont="1" applyBorder="1"/>
    <xf numFmtId="0" fontId="1" fillId="0" borderId="1" xfId="0" applyFont="1" applyBorder="1"/>
    <xf numFmtId="0" fontId="1" fillId="0" borderId="17" xfId="0" applyFont="1" applyBorder="1" applyAlignment="1">
      <alignment vertical="justify"/>
    </xf>
    <xf numFmtId="0" fontId="1" fillId="0" borderId="44" xfId="0" applyFont="1" applyBorder="1"/>
    <xf numFmtId="0" fontId="1" fillId="0" borderId="46" xfId="0" applyFont="1" applyBorder="1" applyAlignment="1">
      <alignment vertical="justify"/>
    </xf>
    <xf numFmtId="0" fontId="1" fillId="0" borderId="0" xfId="0" applyFont="1" applyAlignment="1">
      <alignment vertical="justify" wrapText="1"/>
    </xf>
    <xf numFmtId="0" fontId="1" fillId="0" borderId="17" xfId="0" applyFont="1" applyBorder="1" applyAlignment="1">
      <alignment vertical="justify" wrapText="1"/>
    </xf>
    <xf numFmtId="0" fontId="1" fillId="0" borderId="56" xfId="0" applyFont="1" applyBorder="1"/>
    <xf numFmtId="0" fontId="1" fillId="0" borderId="50" xfId="0" applyFont="1" applyBorder="1"/>
    <xf numFmtId="0" fontId="1" fillId="0" borderId="50" xfId="0" applyFont="1" applyBorder="1" applyAlignment="1">
      <alignment vertical="justify" wrapText="1"/>
    </xf>
    <xf numFmtId="0" fontId="9" fillId="0" borderId="50" xfId="0" applyFont="1" applyBorder="1" applyAlignment="1">
      <alignment horizontal="center" vertical="justify" wrapText="1"/>
    </xf>
    <xf numFmtId="0" fontId="9" fillId="0" borderId="50" xfId="0" applyFont="1" applyBorder="1" applyAlignment="1">
      <alignment vertical="justify" wrapText="1"/>
    </xf>
    <xf numFmtId="0" fontId="1" fillId="0" borderId="57" xfId="0" applyFont="1" applyBorder="1"/>
    <xf numFmtId="0" fontId="1" fillId="0" borderId="0" xfId="0" applyFont="1" applyAlignment="1">
      <alignment horizontal="right" wrapText="1"/>
    </xf>
    <xf numFmtId="0" fontId="1" fillId="0" borderId="16" xfId="0" applyFont="1" applyBorder="1"/>
    <xf numFmtId="0" fontId="1" fillId="0" borderId="46" xfId="0" applyFont="1" applyBorder="1"/>
    <xf numFmtId="0" fontId="9" fillId="0" borderId="0" xfId="0" applyFont="1"/>
    <xf numFmtId="0" fontId="9" fillId="0" borderId="2" xfId="0" applyFont="1" applyBorder="1"/>
    <xf numFmtId="0" fontId="41" fillId="0" borderId="16" xfId="0" applyFont="1" applyBorder="1"/>
    <xf numFmtId="0" fontId="1" fillId="0" borderId="0" xfId="0" applyFont="1" applyAlignment="1">
      <alignment horizontal="right"/>
    </xf>
    <xf numFmtId="180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right"/>
    </xf>
    <xf numFmtId="15" fontId="1" fillId="0" borderId="16" xfId="0" applyNumberFormat="1" applyFont="1" applyBorder="1"/>
    <xf numFmtId="0" fontId="1" fillId="0" borderId="42" xfId="0" applyFont="1" applyBorder="1" applyAlignment="1">
      <alignment vertical="justify" wrapText="1"/>
    </xf>
    <xf numFmtId="0" fontId="1" fillId="0" borderId="2" xfId="0" applyFont="1" applyBorder="1" applyAlignment="1">
      <alignment vertical="justify"/>
    </xf>
    <xf numFmtId="0" fontId="1" fillId="0" borderId="0" xfId="0" applyFont="1" applyAlignment="1">
      <alignment vertical="justify"/>
    </xf>
    <xf numFmtId="0" fontId="1" fillId="0" borderId="17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justify"/>
    </xf>
    <xf numFmtId="0" fontId="1" fillId="0" borderId="0" xfId="0" applyFont="1" applyAlignment="1">
      <alignment horizontal="center" vertical="justify"/>
    </xf>
    <xf numFmtId="0" fontId="1" fillId="0" borderId="2" xfId="0" applyFont="1" applyBorder="1" applyAlignment="1">
      <alignment vertical="justify" wrapText="1"/>
    </xf>
    <xf numFmtId="180" fontId="1" fillId="0" borderId="0" xfId="0" applyNumberFormat="1" applyFont="1" applyAlignment="1">
      <alignment horizontal="right"/>
    </xf>
    <xf numFmtId="0" fontId="1" fillId="0" borderId="45" xfId="0" applyFont="1" applyBorder="1" applyAlignment="1">
      <alignment horizontal="center"/>
    </xf>
    <xf numFmtId="9" fontId="1" fillId="0" borderId="45" xfId="0" applyNumberFormat="1" applyFont="1" applyBorder="1"/>
    <xf numFmtId="9" fontId="1" fillId="0" borderId="45" xfId="11" applyFont="1" applyBorder="1"/>
    <xf numFmtId="43" fontId="1" fillId="0" borderId="16" xfId="3" applyFont="1" applyBorder="1"/>
    <xf numFmtId="0" fontId="1" fillId="0" borderId="19" xfId="0" applyFont="1" applyBorder="1"/>
    <xf numFmtId="0" fontId="1" fillId="0" borderId="19" xfId="0" applyFont="1" applyBorder="1" applyAlignment="1">
      <alignment horizontal="center" vertical="justify"/>
    </xf>
    <xf numFmtId="4" fontId="1" fillId="0" borderId="16" xfId="0" applyNumberFormat="1" applyFont="1" applyBorder="1"/>
    <xf numFmtId="0" fontId="0" fillId="0" borderId="43" xfId="0" applyBorder="1"/>
    <xf numFmtId="0" fontId="0" fillId="0" borderId="17" xfId="0" applyBorder="1"/>
    <xf numFmtId="0" fontId="0" fillId="0" borderId="1" xfId="0" applyBorder="1"/>
    <xf numFmtId="0" fontId="0" fillId="0" borderId="26" xfId="0" applyBorder="1"/>
    <xf numFmtId="14" fontId="0" fillId="0" borderId="0" xfId="0" applyNumberFormat="1" applyAlignment="1">
      <alignment vertical="center"/>
    </xf>
    <xf numFmtId="0" fontId="7" fillId="0" borderId="17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10" fillId="0" borderId="0" xfId="0" applyFont="1" applyAlignment="1">
      <alignment horizontal="center"/>
    </xf>
    <xf numFmtId="3" fontId="1" fillId="0" borderId="3" xfId="0" applyNumberFormat="1" applyFont="1" applyBorder="1" applyAlignment="1">
      <alignment vertical="center"/>
    </xf>
    <xf numFmtId="0" fontId="1" fillId="0" borderId="3" xfId="0" applyFont="1" applyBorder="1"/>
    <xf numFmtId="0" fontId="1" fillId="0" borderId="3" xfId="0" applyFont="1" applyBorder="1" applyAlignment="1">
      <alignment horizontal="left" vertical="top"/>
    </xf>
    <xf numFmtId="0" fontId="4" fillId="0" borderId="3" xfId="10" applyFont="1" applyBorder="1" applyAlignment="1">
      <alignment horizontal="right" vertical="center"/>
    </xf>
    <xf numFmtId="167" fontId="4" fillId="0" borderId="3" xfId="5" applyFont="1" applyBorder="1" applyAlignment="1">
      <alignment horizontal="center" vertical="center"/>
    </xf>
    <xf numFmtId="0" fontId="1" fillId="0" borderId="0" xfId="10" applyFont="1"/>
    <xf numFmtId="0" fontId="66" fillId="0" borderId="0" xfId="0" applyFont="1"/>
    <xf numFmtId="0" fontId="67" fillId="0" borderId="0" xfId="0" applyFont="1"/>
    <xf numFmtId="3" fontId="66" fillId="0" borderId="0" xfId="0" applyNumberFormat="1" applyFont="1" applyAlignment="1">
      <alignment horizontal="right"/>
    </xf>
    <xf numFmtId="15" fontId="66" fillId="0" borderId="0" xfId="0" applyNumberFormat="1" applyFont="1" applyAlignment="1">
      <alignment horizontal="right"/>
    </xf>
    <xf numFmtId="0" fontId="67" fillId="0" borderId="0" xfId="0" applyFont="1" applyAlignment="1">
      <alignment wrapText="1"/>
    </xf>
    <xf numFmtId="0" fontId="0" fillId="0" borderId="45" xfId="0" applyBorder="1"/>
    <xf numFmtId="0" fontId="9" fillId="0" borderId="50" xfId="0" applyFont="1" applyBorder="1" applyAlignment="1">
      <alignment wrapText="1"/>
    </xf>
    <xf numFmtId="0" fontId="0" fillId="0" borderId="48" xfId="0" applyBorder="1"/>
    <xf numFmtId="0" fontId="45" fillId="0" borderId="50" xfId="0" applyFont="1" applyBorder="1" applyAlignment="1">
      <alignment vertical="center"/>
    </xf>
    <xf numFmtId="0" fontId="16" fillId="0" borderId="16" xfId="0" applyFont="1" applyBorder="1"/>
    <xf numFmtId="0" fontId="45" fillId="0" borderId="16" xfId="0" applyFont="1" applyBorder="1" applyAlignment="1">
      <alignment horizontal="center"/>
    </xf>
    <xf numFmtId="0" fontId="45" fillId="0" borderId="16" xfId="0" applyFont="1" applyBorder="1" applyAlignment="1">
      <alignment horizontal="right"/>
    </xf>
    <xf numFmtId="0" fontId="45" fillId="0" borderId="0" xfId="0" applyFont="1"/>
    <xf numFmtId="0" fontId="45" fillId="0" borderId="58" xfId="0" applyFont="1" applyBorder="1" applyAlignment="1">
      <alignment horizontal="center"/>
    </xf>
    <xf numFmtId="0" fontId="45" fillId="0" borderId="59" xfId="0" applyFont="1" applyBorder="1" applyAlignment="1">
      <alignment horizontal="left"/>
    </xf>
    <xf numFmtId="0" fontId="45" fillId="0" borderId="45" xfId="0" applyFont="1" applyBorder="1" applyAlignment="1">
      <alignment horizontal="center"/>
    </xf>
    <xf numFmtId="0" fontId="45" fillId="0" borderId="49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7" fillId="0" borderId="25" xfId="0" applyFont="1" applyBorder="1"/>
    <xf numFmtId="0" fontId="17" fillId="0" borderId="52" xfId="0" applyFont="1" applyBorder="1"/>
    <xf numFmtId="0" fontId="17" fillId="0" borderId="60" xfId="0" applyFont="1" applyBorder="1"/>
    <xf numFmtId="0" fontId="9" fillId="0" borderId="56" xfId="0" applyFont="1" applyBorder="1" applyAlignment="1">
      <alignment wrapText="1"/>
    </xf>
    <xf numFmtId="0" fontId="9" fillId="0" borderId="57" xfId="0" applyFont="1" applyBorder="1" applyAlignment="1">
      <alignment wrapText="1"/>
    </xf>
    <xf numFmtId="0" fontId="0" fillId="0" borderId="0" xfId="0" applyAlignment="1">
      <alignment vertical="center" wrapText="1"/>
    </xf>
    <xf numFmtId="0" fontId="48" fillId="0" borderId="3" xfId="0" applyFont="1" applyBorder="1" applyAlignment="1">
      <alignment horizontal="center" vertical="center" wrapText="1"/>
    </xf>
    <xf numFmtId="0" fontId="48" fillId="0" borderId="6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8" fillId="0" borderId="50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48" fillId="0" borderId="2" xfId="0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1" fillId="0" borderId="6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8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7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48" fillId="0" borderId="37" xfId="0" applyFont="1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0" fillId="0" borderId="0" xfId="0" applyFont="1"/>
    <xf numFmtId="0" fontId="46" fillId="0" borderId="0" xfId="0" applyFont="1"/>
    <xf numFmtId="0" fontId="10" fillId="0" borderId="44" xfId="0" applyFont="1" applyBorder="1"/>
    <xf numFmtId="0" fontId="10" fillId="0" borderId="45" xfId="0" applyFont="1" applyBorder="1"/>
    <xf numFmtId="0" fontId="10" fillId="0" borderId="2" xfId="0" applyFont="1" applyBorder="1"/>
    <xf numFmtId="0" fontId="1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43" xfId="0" applyFont="1" applyBorder="1"/>
    <xf numFmtId="0" fontId="10" fillId="0" borderId="3" xfId="10" applyFont="1" applyBorder="1" applyAlignment="1">
      <alignment horizontal="justify" vertical="center" wrapText="1"/>
    </xf>
    <xf numFmtId="43" fontId="11" fillId="0" borderId="3" xfId="3" applyFont="1" applyBorder="1" applyAlignment="1">
      <alignment horizontal="left" vertical="center"/>
    </xf>
    <xf numFmtId="167" fontId="8" fillId="0" borderId="21" xfId="5" applyFont="1" applyBorder="1"/>
    <xf numFmtId="43" fontId="27" fillId="0" borderId="21" xfId="3" applyFont="1" applyBorder="1"/>
    <xf numFmtId="0" fontId="0" fillId="0" borderId="59" xfId="0" applyBorder="1"/>
    <xf numFmtId="0" fontId="0" fillId="0" borderId="49" xfId="0" applyBorder="1"/>
    <xf numFmtId="0" fontId="1" fillId="0" borderId="0" xfId="6" applyFont="1" applyAlignment="1">
      <alignment vertical="center"/>
    </xf>
    <xf numFmtId="0" fontId="9" fillId="0" borderId="19" xfId="0" applyFont="1" applyBorder="1"/>
    <xf numFmtId="0" fontId="0" fillId="0" borderId="19" xfId="0" applyBorder="1"/>
    <xf numFmtId="0" fontId="1" fillId="0" borderId="3" xfId="0" applyFont="1" applyBorder="1" applyAlignment="1">
      <alignment horizontal="center"/>
    </xf>
    <xf numFmtId="0" fontId="1" fillId="0" borderId="3" xfId="7" applyFont="1" applyBorder="1" applyAlignment="1">
      <alignment horizontal="left" vertical="center" wrapText="1"/>
    </xf>
    <xf numFmtId="183" fontId="12" fillId="0" borderId="4" xfId="5" applyNumberFormat="1" applyFont="1" applyFill="1" applyBorder="1" applyAlignment="1" applyProtection="1">
      <alignment horizontal="right" vertical="center"/>
    </xf>
    <xf numFmtId="167" fontId="10" fillId="0" borderId="3" xfId="5" applyFont="1" applyBorder="1" applyAlignment="1">
      <alignment horizontal="left" vertical="center" wrapText="1"/>
    </xf>
    <xf numFmtId="0" fontId="18" fillId="0" borderId="38" xfId="0" applyFont="1" applyBorder="1" applyAlignment="1">
      <alignment wrapText="1"/>
    </xf>
    <xf numFmtId="0" fontId="9" fillId="0" borderId="44" xfId="10" applyFont="1" applyBorder="1" applyAlignment="1">
      <alignment horizontal="center" vertical="center" wrapText="1"/>
    </xf>
    <xf numFmtId="3" fontId="17" fillId="0" borderId="49" xfId="10" applyNumberFormat="1" applyFont="1" applyBorder="1" applyAlignment="1">
      <alignment horizontal="left" vertical="center" wrapText="1"/>
    </xf>
    <xf numFmtId="3" fontId="12" fillId="0" borderId="28" xfId="10" applyNumberFormat="1" applyFont="1" applyBorder="1" applyAlignment="1">
      <alignment horizontal="center" vertical="center"/>
    </xf>
    <xf numFmtId="175" fontId="12" fillId="0" borderId="28" xfId="10" applyNumberFormat="1" applyFont="1" applyBorder="1" applyAlignment="1">
      <alignment horizontal="center" vertical="center"/>
    </xf>
    <xf numFmtId="4" fontId="9" fillId="0" borderId="28" xfId="10" quotePrefix="1" applyNumberFormat="1" applyFont="1" applyBorder="1" applyAlignment="1">
      <alignment horizontal="center" vertical="center"/>
    </xf>
    <xf numFmtId="43" fontId="12" fillId="0" borderId="28" xfId="3" quotePrefix="1" applyFont="1" applyBorder="1" applyAlignment="1">
      <alignment horizontal="right" vertical="center"/>
    </xf>
    <xf numFmtId="167" fontId="12" fillId="0" borderId="28" xfId="5" quotePrefix="1" applyFont="1" applyBorder="1" applyAlignment="1">
      <alignment horizontal="center" vertical="center"/>
    </xf>
    <xf numFmtId="43" fontId="12" fillId="0" borderId="28" xfId="3" applyFont="1" applyBorder="1" applyAlignment="1">
      <alignment horizontal="center" vertical="center"/>
    </xf>
    <xf numFmtId="167" fontId="12" fillId="0" borderId="28" xfId="5" applyFont="1" applyBorder="1" applyAlignment="1">
      <alignment horizontal="center" vertical="center"/>
    </xf>
    <xf numFmtId="43" fontId="12" fillId="0" borderId="28" xfId="10" applyNumberFormat="1" applyFont="1" applyBorder="1" applyAlignment="1">
      <alignment horizontal="center" vertical="center"/>
    </xf>
    <xf numFmtId="167" fontId="12" fillId="0" borderId="62" xfId="5" applyFont="1" applyBorder="1" applyAlignment="1">
      <alignment horizontal="center" vertical="center"/>
    </xf>
    <xf numFmtId="184" fontId="7" fillId="0" borderId="3" xfId="5" applyNumberFormat="1" applyFont="1" applyBorder="1"/>
    <xf numFmtId="184" fontId="12" fillId="0" borderId="3" xfId="10" applyNumberFormat="1" applyFont="1" applyBorder="1" applyAlignment="1">
      <alignment horizontal="center" vertical="center"/>
    </xf>
    <xf numFmtId="184" fontId="12" fillId="0" borderId="18" xfId="5" applyNumberFormat="1" applyFont="1" applyBorder="1" applyAlignment="1">
      <alignment horizontal="right" vertical="center"/>
    </xf>
    <xf numFmtId="175" fontId="1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center"/>
    </xf>
    <xf numFmtId="0" fontId="9" fillId="0" borderId="63" xfId="0" applyFont="1" applyBorder="1"/>
    <xf numFmtId="172" fontId="11" fillId="0" borderId="37" xfId="0" applyNumberFormat="1" applyFont="1" applyBorder="1" applyAlignment="1">
      <alignment horizontal="left"/>
    </xf>
    <xf numFmtId="0" fontId="17" fillId="0" borderId="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 wrapText="1"/>
    </xf>
    <xf numFmtId="3" fontId="1" fillId="0" borderId="64" xfId="0" applyNumberFormat="1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174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172" fontId="1" fillId="0" borderId="0" xfId="0" applyNumberFormat="1" applyFont="1" applyAlignment="1" applyProtection="1">
      <alignment vertical="top"/>
      <protection locked="0"/>
    </xf>
    <xf numFmtId="172" fontId="1" fillId="0" borderId="17" xfId="0" applyNumberFormat="1" applyFont="1" applyBorder="1" applyAlignment="1" applyProtection="1">
      <alignment vertical="center"/>
      <protection locked="0"/>
    </xf>
    <xf numFmtId="0" fontId="50" fillId="0" borderId="0" xfId="0" applyFont="1" applyAlignment="1">
      <alignment horizontal="left" vertical="top" wrapText="1"/>
    </xf>
    <xf numFmtId="9" fontId="7" fillId="0" borderId="0" xfId="13" applyFont="1" applyFill="1" applyBorder="1" applyAlignment="1" applyProtection="1">
      <alignment horizontal="center" vertical="top"/>
      <protection locked="0"/>
    </xf>
    <xf numFmtId="172" fontId="7" fillId="0" borderId="0" xfId="0" applyNumberFormat="1" applyFont="1" applyAlignment="1" applyProtection="1">
      <alignment vertical="top"/>
      <protection locked="0"/>
    </xf>
    <xf numFmtId="0" fontId="50" fillId="0" borderId="2" xfId="0" applyFont="1" applyBorder="1"/>
    <xf numFmtId="0" fontId="50" fillId="0" borderId="0" xfId="0" applyFont="1"/>
    <xf numFmtId="0" fontId="50" fillId="0" borderId="17" xfId="0" applyFont="1" applyBorder="1"/>
    <xf numFmtId="172" fontId="7" fillId="0" borderId="17" xfId="0" applyNumberFormat="1" applyFont="1" applyBorder="1" applyAlignment="1" applyProtection="1">
      <alignment vertical="top"/>
      <protection locked="0"/>
    </xf>
    <xf numFmtId="172" fontId="7" fillId="0" borderId="0" xfId="0" applyNumberFormat="1" applyFont="1" applyAlignment="1" applyProtection="1">
      <alignment vertical="center"/>
      <protection locked="0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1" fontId="37" fillId="0" borderId="0" xfId="0" applyNumberFormat="1" applyFont="1" applyAlignment="1">
      <alignment vertical="top"/>
    </xf>
    <xf numFmtId="3" fontId="10" fillId="0" borderId="0" xfId="0" applyNumberFormat="1" applyFont="1" applyAlignment="1">
      <alignment vertical="top"/>
    </xf>
    <xf numFmtId="3" fontId="10" fillId="0" borderId="0" xfId="0" applyNumberFormat="1" applyFont="1" applyAlignment="1">
      <alignment horizontal="left" vertical="top"/>
    </xf>
    <xf numFmtId="0" fontId="1" fillId="0" borderId="0" xfId="7" applyFont="1"/>
    <xf numFmtId="0" fontId="1" fillId="0" borderId="17" xfId="7" applyFont="1" applyBorder="1"/>
    <xf numFmtId="175" fontId="1" fillId="0" borderId="0" xfId="7" applyNumberFormat="1" applyFont="1"/>
    <xf numFmtId="3" fontId="10" fillId="0" borderId="2" xfId="0" applyNumberFormat="1" applyFont="1" applyBorder="1" applyAlignment="1">
      <alignment horizontal="left" vertical="top"/>
    </xf>
    <xf numFmtId="0" fontId="10" fillId="0" borderId="43" xfId="6" applyFont="1" applyBorder="1"/>
    <xf numFmtId="0" fontId="46" fillId="0" borderId="1" xfId="6" applyFont="1" applyBorder="1"/>
    <xf numFmtId="0" fontId="10" fillId="0" borderId="1" xfId="6" applyFont="1" applyBorder="1"/>
    <xf numFmtId="0" fontId="1" fillId="0" borderId="1" xfId="6" applyFont="1" applyBorder="1"/>
    <xf numFmtId="0" fontId="1" fillId="0" borderId="26" xfId="6" applyFont="1" applyBorder="1"/>
    <xf numFmtId="0" fontId="1" fillId="0" borderId="17" xfId="6" applyFont="1" applyBorder="1"/>
    <xf numFmtId="0" fontId="0" fillId="0" borderId="16" xfId="0" applyBorder="1"/>
    <xf numFmtId="0" fontId="17" fillId="0" borderId="3" xfId="0" applyFont="1" applyBorder="1" applyAlignment="1">
      <alignment horizontal="center" vertical="center" wrapText="1"/>
    </xf>
    <xf numFmtId="0" fontId="49" fillId="0" borderId="2" xfId="0" applyFont="1" applyBorder="1"/>
    <xf numFmtId="0" fontId="49" fillId="0" borderId="0" xfId="0" applyFont="1"/>
    <xf numFmtId="172" fontId="1" fillId="0" borderId="45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1" fontId="1" fillId="0" borderId="1" xfId="0" applyNumberFormat="1" applyFont="1" applyBorder="1" applyAlignment="1" applyProtection="1">
      <alignment vertical="top"/>
      <protection locked="0"/>
    </xf>
    <xf numFmtId="172" fontId="1" fillId="0" borderId="26" xfId="0" applyNumberFormat="1" applyFont="1" applyBorder="1" applyAlignment="1" applyProtection="1">
      <alignment vertical="top"/>
      <protection locked="0"/>
    </xf>
    <xf numFmtId="0" fontId="9" fillId="0" borderId="14" xfId="0" applyFont="1" applyBorder="1" applyAlignment="1">
      <alignment horizontal="left" vertical="center"/>
    </xf>
    <xf numFmtId="0" fontId="0" fillId="0" borderId="63" xfId="0" applyBorder="1"/>
    <xf numFmtId="0" fontId="0" fillId="0" borderId="65" xfId="0" applyBorder="1"/>
    <xf numFmtId="0" fontId="10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50" xfId="0" applyBorder="1"/>
    <xf numFmtId="0" fontId="8" fillId="0" borderId="2" xfId="0" applyFont="1" applyBorder="1"/>
    <xf numFmtId="0" fontId="7" fillId="0" borderId="66" xfId="0" applyFont="1" applyBorder="1" applyAlignment="1">
      <alignment vertical="center"/>
    </xf>
    <xf numFmtId="0" fontId="7" fillId="0" borderId="67" xfId="0" applyFont="1" applyBorder="1" applyAlignment="1">
      <alignment vertical="center"/>
    </xf>
    <xf numFmtId="0" fontId="50" fillId="0" borderId="9" xfId="8" applyFont="1" applyBorder="1"/>
    <xf numFmtId="0" fontId="57" fillId="0" borderId="0" xfId="8"/>
    <xf numFmtId="0" fontId="50" fillId="0" borderId="3" xfId="8" applyFont="1" applyBorder="1"/>
    <xf numFmtId="0" fontId="57" fillId="0" borderId="0" xfId="8" applyAlignment="1">
      <alignment vertical="center"/>
    </xf>
    <xf numFmtId="0" fontId="16" fillId="0" borderId="30" xfId="8" applyFont="1" applyBorder="1" applyAlignment="1">
      <alignment vertical="center" wrapText="1"/>
    </xf>
    <xf numFmtId="0" fontId="1" fillId="0" borderId="0" xfId="6" applyFont="1" applyAlignment="1">
      <alignment vertical="justify" wrapText="1"/>
    </xf>
    <xf numFmtId="0" fontId="17" fillId="0" borderId="2" xfId="6" applyFont="1" applyBorder="1" applyAlignment="1">
      <alignment vertical="center" wrapText="1"/>
    </xf>
    <xf numFmtId="0" fontId="9" fillId="0" borderId="0" xfId="6" applyFont="1" applyAlignment="1">
      <alignment horizontal="center" vertical="center" wrapText="1"/>
    </xf>
    <xf numFmtId="9" fontId="1" fillId="0" borderId="0" xfId="12" applyFont="1" applyFill="1" applyBorder="1" applyAlignment="1">
      <alignment horizontal="center" vertical="center" wrapText="1"/>
    </xf>
    <xf numFmtId="1" fontId="1" fillId="0" borderId="0" xfId="6" applyNumberFormat="1" applyFont="1" applyAlignment="1">
      <alignment horizontal="center" vertical="center" wrapText="1"/>
    </xf>
    <xf numFmtId="1" fontId="1" fillId="0" borderId="17" xfId="6" applyNumberFormat="1" applyFont="1" applyBorder="1" applyAlignment="1">
      <alignment horizontal="center" vertical="center" wrapText="1"/>
    </xf>
    <xf numFmtId="0" fontId="9" fillId="0" borderId="2" xfId="6" applyFont="1" applyBorder="1"/>
    <xf numFmtId="0" fontId="1" fillId="0" borderId="0" xfId="6" applyFont="1" applyAlignment="1">
      <alignment horizontal="left"/>
    </xf>
    <xf numFmtId="0" fontId="1" fillId="0" borderId="17" xfId="6" applyFont="1" applyBorder="1" applyAlignment="1">
      <alignment horizontal="left"/>
    </xf>
    <xf numFmtId="0" fontId="1" fillId="0" borderId="0" xfId="6" applyFont="1" applyAlignment="1">
      <alignment horizontal="left" vertical="center"/>
    </xf>
    <xf numFmtId="0" fontId="1" fillId="0" borderId="16" xfId="6" applyFont="1" applyBorder="1" applyAlignment="1">
      <alignment horizontal="left" vertical="center" wrapText="1"/>
    </xf>
    <xf numFmtId="0" fontId="1" fillId="0" borderId="56" xfId="6" applyFont="1" applyBorder="1" applyAlignment="1">
      <alignment horizontal="left" wrapText="1"/>
    </xf>
    <xf numFmtId="0" fontId="1" fillId="0" borderId="50" xfId="6" applyFont="1" applyBorder="1" applyAlignment="1">
      <alignment horizontal="left" wrapText="1"/>
    </xf>
    <xf numFmtId="0" fontId="1" fillId="0" borderId="57" xfId="6" applyFont="1" applyBorder="1" applyAlignment="1">
      <alignment horizontal="left" wrapText="1"/>
    </xf>
    <xf numFmtId="0" fontId="1" fillId="0" borderId="0" xfId="6" applyFont="1" applyAlignment="1">
      <alignment vertical="top"/>
    </xf>
    <xf numFmtId="0" fontId="1" fillId="0" borderId="2" xfId="6" applyFont="1" applyBorder="1"/>
    <xf numFmtId="0" fontId="1" fillId="0" borderId="2" xfId="6" applyFont="1" applyBorder="1" applyAlignment="1">
      <alignment vertical="center"/>
    </xf>
    <xf numFmtId="0" fontId="9" fillId="0" borderId="3" xfId="6" applyFont="1" applyBorder="1" applyAlignment="1">
      <alignment horizontal="center" vertical="center"/>
    </xf>
    <xf numFmtId="0" fontId="1" fillId="0" borderId="17" xfId="6" applyFont="1" applyBorder="1" applyAlignment="1">
      <alignment horizontal="center"/>
    </xf>
    <xf numFmtId="0" fontId="11" fillId="0" borderId="0" xfId="6" applyFont="1"/>
    <xf numFmtId="0" fontId="11" fillId="0" borderId="17" xfId="6" applyFont="1" applyBorder="1"/>
    <xf numFmtId="0" fontId="9" fillId="0" borderId="2" xfId="6" applyFont="1" applyBorder="1" applyAlignment="1">
      <alignment horizontal="left"/>
    </xf>
    <xf numFmtId="0" fontId="17" fillId="0" borderId="17" xfId="6" applyFont="1" applyBorder="1"/>
    <xf numFmtId="0" fontId="17" fillId="0" borderId="0" xfId="6" applyFont="1"/>
    <xf numFmtId="0" fontId="16" fillId="0" borderId="43" xfId="6" applyFont="1" applyBorder="1" applyAlignment="1">
      <alignment horizontal="left"/>
    </xf>
    <xf numFmtId="0" fontId="16" fillId="0" borderId="1" xfId="6" applyFont="1" applyBorder="1" applyAlignment="1">
      <alignment horizontal="left"/>
    </xf>
    <xf numFmtId="0" fontId="16" fillId="0" borderId="1" xfId="6" applyFont="1" applyBorder="1"/>
    <xf numFmtId="185" fontId="16" fillId="0" borderId="1" xfId="6" applyNumberFormat="1" applyFont="1" applyBorder="1"/>
    <xf numFmtId="185" fontId="16" fillId="0" borderId="1" xfId="6" applyNumberFormat="1" applyFont="1" applyBorder="1" applyAlignment="1">
      <alignment horizontal="center"/>
    </xf>
    <xf numFmtId="0" fontId="16" fillId="0" borderId="1" xfId="6" applyFont="1" applyBorder="1" applyAlignment="1">
      <alignment horizontal="center"/>
    </xf>
    <xf numFmtId="0" fontId="17" fillId="0" borderId="26" xfId="6" applyFont="1" applyBorder="1"/>
    <xf numFmtId="0" fontId="9" fillId="0" borderId="0" xfId="6" applyFont="1" applyAlignment="1">
      <alignment horizontal="center" vertical="center"/>
    </xf>
    <xf numFmtId="0" fontId="1" fillId="0" borderId="0" xfId="6" applyFont="1" applyAlignment="1">
      <alignment horizontal="justify" vertical="justify" wrapText="1"/>
    </xf>
    <xf numFmtId="0" fontId="1" fillId="0" borderId="2" xfId="6" applyFont="1" applyBorder="1" applyAlignment="1">
      <alignment wrapText="1"/>
    </xf>
    <xf numFmtId="0" fontId="1" fillId="0" borderId="0" xfId="6" applyFont="1" applyAlignment="1">
      <alignment wrapText="1"/>
    </xf>
    <xf numFmtId="0" fontId="1" fillId="0" borderId="17" xfId="6" applyFont="1" applyBorder="1" applyAlignment="1">
      <alignment wrapText="1"/>
    </xf>
    <xf numFmtId="0" fontId="8" fillId="0" borderId="2" xfId="6" applyFont="1" applyBorder="1"/>
    <xf numFmtId="0" fontId="46" fillId="0" borderId="0" xfId="6" applyFont="1"/>
    <xf numFmtId="0" fontId="1" fillId="4" borderId="2" xfId="6" applyFont="1" applyFill="1" applyBorder="1" applyAlignment="1">
      <alignment horizontal="center"/>
    </xf>
    <xf numFmtId="0" fontId="1" fillId="4" borderId="0" xfId="6" applyFont="1" applyFill="1"/>
    <xf numFmtId="0" fontId="46" fillId="0" borderId="2" xfId="6" applyFont="1" applyBorder="1"/>
    <xf numFmtId="0" fontId="46" fillId="0" borderId="0" xfId="6" applyFont="1" applyAlignment="1">
      <alignment horizontal="center"/>
    </xf>
    <xf numFmtId="0" fontId="10" fillId="0" borderId="44" xfId="6" applyFont="1" applyBorder="1"/>
    <xf numFmtId="0" fontId="10" fillId="0" borderId="0" xfId="6" applyFont="1"/>
    <xf numFmtId="0" fontId="10" fillId="0" borderId="0" xfId="6" applyFont="1" applyAlignment="1">
      <alignment horizontal="left" vertical="center"/>
    </xf>
    <xf numFmtId="0" fontId="1" fillId="0" borderId="0" xfId="6" applyFont="1" applyAlignment="1">
      <alignment horizontal="center" vertical="center"/>
    </xf>
    <xf numFmtId="0" fontId="18" fillId="0" borderId="0" xfId="6" applyFont="1"/>
    <xf numFmtId="0" fontId="7" fillId="0" borderId="0" xfId="6" applyFont="1" applyAlignment="1">
      <alignment horizontal="right"/>
    </xf>
    <xf numFmtId="0" fontId="10" fillId="0" borderId="2" xfId="6" applyFont="1" applyBorder="1"/>
    <xf numFmtId="0" fontId="10" fillId="0" borderId="3" xfId="6" applyFont="1" applyBorder="1" applyAlignment="1">
      <alignment horizontal="center" vertical="center" wrapText="1"/>
    </xf>
    <xf numFmtId="0" fontId="17" fillId="0" borderId="10" xfId="6" applyFont="1" applyBorder="1" applyAlignment="1">
      <alignment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0" xfId="6" applyFont="1" applyAlignment="1">
      <alignment horizontal="center" vertical="justify" wrapText="1"/>
    </xf>
    <xf numFmtId="0" fontId="1" fillId="0" borderId="0" xfId="6" applyFont="1" applyAlignment="1">
      <alignment horizontal="center" vertical="justify" wrapText="1"/>
    </xf>
    <xf numFmtId="0" fontId="1" fillId="0" borderId="3" xfId="6" applyFont="1" applyBorder="1" applyAlignment="1">
      <alignment horizontal="center" vertical="justify" wrapText="1"/>
    </xf>
    <xf numFmtId="0" fontId="9" fillId="4" borderId="3" xfId="6" applyFont="1" applyFill="1" applyBorder="1" applyAlignment="1">
      <alignment horizontal="center" vertical="center" wrapText="1"/>
    </xf>
    <xf numFmtId="0" fontId="1" fillId="0" borderId="2" xfId="6" applyFont="1" applyBorder="1" applyAlignment="1">
      <alignment horizontal="left"/>
    </xf>
    <xf numFmtId="0" fontId="1" fillId="0" borderId="45" xfId="6" applyFont="1" applyBorder="1" applyAlignment="1">
      <alignment horizontal="center" vertical="center" wrapText="1"/>
    </xf>
    <xf numFmtId="0" fontId="1" fillId="0" borderId="16" xfId="6" applyFont="1" applyBorder="1" applyAlignment="1">
      <alignment vertical="center" wrapText="1"/>
    </xf>
    <xf numFmtId="0" fontId="1" fillId="0" borderId="16" xfId="6" applyFont="1" applyBorder="1" applyAlignment="1">
      <alignment horizontal="left" wrapText="1"/>
    </xf>
    <xf numFmtId="0" fontId="1" fillId="0" borderId="65" xfId="6" applyFont="1" applyBorder="1" applyAlignment="1">
      <alignment horizontal="left" wrapText="1"/>
    </xf>
    <xf numFmtId="0" fontId="16" fillId="0" borderId="3" xfId="6" applyFont="1" applyBorder="1"/>
    <xf numFmtId="185" fontId="16" fillId="0" borderId="3" xfId="6" applyNumberFormat="1" applyFont="1" applyBorder="1"/>
    <xf numFmtId="0" fontId="9" fillId="0" borderId="51" xfId="6" applyFont="1" applyBorder="1" applyAlignment="1">
      <alignment horizontal="left"/>
    </xf>
    <xf numFmtId="0" fontId="1" fillId="0" borderId="25" xfId="6" applyFont="1" applyBorder="1" applyAlignment="1">
      <alignment horizontal="left"/>
    </xf>
    <xf numFmtId="0" fontId="1" fillId="0" borderId="42" xfId="6" applyFont="1" applyBorder="1" applyAlignment="1">
      <alignment horizontal="left"/>
    </xf>
    <xf numFmtId="0" fontId="10" fillId="0" borderId="1" xfId="6" applyFont="1" applyBorder="1" applyAlignment="1">
      <alignment horizontal="left" vertical="center"/>
    </xf>
    <xf numFmtId="0" fontId="1" fillId="0" borderId="1" xfId="6" applyFont="1" applyBorder="1" applyAlignment="1">
      <alignment horizontal="center" vertical="center"/>
    </xf>
    <xf numFmtId="0" fontId="9" fillId="0" borderId="68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65" xfId="0" applyFont="1" applyBorder="1" applyAlignment="1">
      <alignment vertical="center"/>
    </xf>
    <xf numFmtId="0" fontId="49" fillId="0" borderId="0" xfId="0" applyFont="1" applyAlignment="1">
      <alignment horizontal="center"/>
    </xf>
    <xf numFmtId="0" fontId="1" fillId="8" borderId="0" xfId="6" applyFont="1" applyFill="1"/>
    <xf numFmtId="0" fontId="17" fillId="0" borderId="3" xfId="0" applyFont="1" applyBorder="1" applyAlignment="1">
      <alignment horizontal="left" vertical="top"/>
    </xf>
    <xf numFmtId="172" fontId="1" fillId="0" borderId="3" xfId="0" applyNumberFormat="1" applyFont="1" applyBorder="1" applyAlignment="1">
      <alignment horizontal="left" vertical="top"/>
    </xf>
    <xf numFmtId="0" fontId="55" fillId="0" borderId="10" xfId="0" applyFont="1" applyBorder="1" applyAlignment="1">
      <alignment horizontal="center" vertical="center"/>
    </xf>
    <xf numFmtId="174" fontId="7" fillId="0" borderId="27" xfId="7" applyNumberFormat="1" applyFont="1" applyBorder="1" applyAlignment="1">
      <alignment horizontal="center" vertical="center" wrapText="1"/>
    </xf>
    <xf numFmtId="3" fontId="1" fillId="0" borderId="3" xfId="10" applyNumberFormat="1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7" fillId="0" borderId="56" xfId="6" applyFont="1" applyBorder="1"/>
    <xf numFmtId="0" fontId="8" fillId="0" borderId="50" xfId="6" applyFont="1" applyBorder="1" applyAlignment="1">
      <alignment horizontal="center"/>
    </xf>
    <xf numFmtId="0" fontId="7" fillId="0" borderId="50" xfId="6" applyFont="1" applyBorder="1" applyAlignment="1">
      <alignment vertical="center"/>
    </xf>
    <xf numFmtId="0" fontId="7" fillId="0" borderId="57" xfId="6" applyFont="1" applyBorder="1" applyAlignment="1">
      <alignment vertical="center"/>
    </xf>
    <xf numFmtId="0" fontId="7" fillId="0" borderId="2" xfId="6" applyFont="1" applyBorder="1"/>
    <xf numFmtId="0" fontId="8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7" fillId="0" borderId="0" xfId="6" applyFont="1" applyAlignment="1">
      <alignment vertical="center"/>
    </xf>
    <xf numFmtId="0" fontId="7" fillId="0" borderId="17" xfId="6" applyFont="1" applyBorder="1" applyAlignment="1">
      <alignment vertical="center"/>
    </xf>
    <xf numFmtId="0" fontId="7" fillId="0" borderId="44" xfId="6" applyFont="1" applyBorder="1"/>
    <xf numFmtId="0" fontId="7" fillId="0" borderId="45" xfId="6" applyFont="1" applyBorder="1" applyAlignment="1">
      <alignment horizontal="center"/>
    </xf>
    <xf numFmtId="0" fontId="7" fillId="0" borderId="45" xfId="6" applyFont="1" applyBorder="1"/>
    <xf numFmtId="0" fontId="8" fillId="0" borderId="45" xfId="6" applyFont="1" applyBorder="1" applyAlignment="1">
      <alignment horizontal="center"/>
    </xf>
    <xf numFmtId="0" fontId="7" fillId="0" borderId="46" xfId="6" applyFont="1" applyBorder="1" applyAlignment="1">
      <alignment horizontal="center"/>
    </xf>
    <xf numFmtId="0" fontId="7" fillId="0" borderId="53" xfId="6" applyFont="1" applyBorder="1"/>
    <xf numFmtId="0" fontId="7" fillId="0" borderId="54" xfId="6" applyFont="1" applyBorder="1"/>
    <xf numFmtId="0" fontId="8" fillId="0" borderId="54" xfId="6" applyFont="1" applyBorder="1" applyAlignment="1">
      <alignment horizontal="center"/>
    </xf>
    <xf numFmtId="0" fontId="7" fillId="0" borderId="54" xfId="6" applyFont="1" applyBorder="1" applyAlignment="1">
      <alignment horizontal="center"/>
    </xf>
    <xf numFmtId="0" fontId="7" fillId="0" borderId="55" xfId="6" applyFont="1" applyBorder="1" applyAlignment="1">
      <alignment horizontal="center"/>
    </xf>
    <xf numFmtId="0" fontId="7" fillId="0" borderId="0" xfId="6" applyFont="1"/>
    <xf numFmtId="0" fontId="7" fillId="0" borderId="17" xfId="6" applyFont="1" applyBorder="1" applyAlignment="1">
      <alignment horizontal="center"/>
    </xf>
    <xf numFmtId="0" fontId="7" fillId="0" borderId="65" xfId="6" applyFont="1" applyBorder="1" applyAlignment="1">
      <alignment horizontal="center"/>
    </xf>
    <xf numFmtId="0" fontId="8" fillId="0" borderId="45" xfId="6" applyFont="1" applyBorder="1"/>
    <xf numFmtId="0" fontId="7" fillId="0" borderId="45" xfId="6" applyFont="1" applyBorder="1" applyAlignment="1">
      <alignment horizontal="left"/>
    </xf>
    <xf numFmtId="0" fontId="7" fillId="0" borderId="45" xfId="6" applyFont="1" applyBorder="1" applyAlignment="1">
      <alignment horizontal="right"/>
    </xf>
    <xf numFmtId="0" fontId="7" fillId="0" borderId="2" xfId="6" applyFont="1" applyBorder="1" applyAlignment="1">
      <alignment horizontal="center"/>
    </xf>
    <xf numFmtId="0" fontId="7" fillId="0" borderId="17" xfId="6" applyFont="1" applyBorder="1"/>
    <xf numFmtId="0" fontId="7" fillId="0" borderId="46" xfId="6" applyFont="1" applyBorder="1"/>
    <xf numFmtId="0" fontId="7" fillId="0" borderId="55" xfId="6" applyFont="1" applyBorder="1"/>
    <xf numFmtId="0" fontId="8" fillId="4" borderId="2" xfId="6" applyFont="1" applyFill="1" applyBorder="1" applyAlignment="1">
      <alignment horizontal="center"/>
    </xf>
    <xf numFmtId="0" fontId="8" fillId="4" borderId="0" xfId="6" applyFont="1" applyFill="1" applyAlignment="1">
      <alignment horizontal="center"/>
    </xf>
    <xf numFmtId="0" fontId="8" fillId="4" borderId="17" xfId="6" applyFont="1" applyFill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17" xfId="6" applyFont="1" applyBorder="1" applyAlignment="1">
      <alignment horizontal="center"/>
    </xf>
    <xf numFmtId="0" fontId="8" fillId="0" borderId="69" xfId="6" applyFont="1" applyBorder="1" applyAlignment="1">
      <alignment horizontal="justify" vertical="center"/>
    </xf>
    <xf numFmtId="0" fontId="8" fillId="0" borderId="70" xfId="6" applyFont="1" applyBorder="1" applyAlignment="1">
      <alignment horizontal="justify" vertical="center"/>
    </xf>
    <xf numFmtId="0" fontId="8" fillId="0" borderId="70" xfId="6" applyFont="1" applyBorder="1" applyAlignment="1">
      <alignment horizontal="center" vertical="center"/>
    </xf>
    <xf numFmtId="0" fontId="8" fillId="0" borderId="71" xfId="6" applyFont="1" applyBorder="1" applyAlignment="1">
      <alignment horizontal="center" vertical="justify"/>
    </xf>
    <xf numFmtId="0" fontId="8" fillId="0" borderId="71" xfId="6" applyFont="1" applyBorder="1" applyAlignment="1">
      <alignment horizontal="center" vertical="center"/>
    </xf>
    <xf numFmtId="0" fontId="8" fillId="0" borderId="72" xfId="6" applyFont="1" applyBorder="1" applyAlignment="1">
      <alignment horizontal="center" vertical="center"/>
    </xf>
    <xf numFmtId="0" fontId="7" fillId="0" borderId="10" xfId="6" applyFont="1" applyBorder="1"/>
    <xf numFmtId="49" fontId="7" fillId="0" borderId="28" xfId="6" applyNumberFormat="1" applyFont="1" applyBorder="1"/>
    <xf numFmtId="178" fontId="7" fillId="0" borderId="28" xfId="6" applyNumberFormat="1" applyFont="1" applyBorder="1"/>
    <xf numFmtId="0" fontId="7" fillId="0" borderId="62" xfId="6" applyFont="1" applyBorder="1" applyAlignment="1">
      <alignment horizontal="center"/>
    </xf>
    <xf numFmtId="17" fontId="7" fillId="0" borderId="10" xfId="6" applyNumberFormat="1" applyFont="1" applyBorder="1"/>
    <xf numFmtId="178" fontId="7" fillId="0" borderId="3" xfId="6" applyNumberFormat="1" applyFont="1" applyBorder="1"/>
    <xf numFmtId="0" fontId="7" fillId="0" borderId="4" xfId="6" applyFont="1" applyBorder="1" applyAlignment="1">
      <alignment horizontal="center"/>
    </xf>
    <xf numFmtId="4" fontId="7" fillId="0" borderId="3" xfId="6" applyNumberFormat="1" applyFont="1" applyBorder="1"/>
    <xf numFmtId="178" fontId="8" fillId="0" borderId="71" xfId="6" applyNumberFormat="1" applyFont="1" applyBorder="1"/>
    <xf numFmtId="0" fontId="8" fillId="0" borderId="71" xfId="6" applyFont="1" applyBorder="1" applyAlignment="1">
      <alignment horizontal="center"/>
    </xf>
    <xf numFmtId="178" fontId="8" fillId="0" borderId="2" xfId="6" applyNumberFormat="1" applyFont="1" applyBorder="1"/>
    <xf numFmtId="178" fontId="8" fillId="0" borderId="0" xfId="6" applyNumberFormat="1" applyFont="1"/>
    <xf numFmtId="0" fontId="7" fillId="0" borderId="2" xfId="6" applyFont="1" applyBorder="1" applyAlignment="1">
      <alignment horizontal="left"/>
    </xf>
    <xf numFmtId="0" fontId="7" fillId="0" borderId="43" xfId="6" applyFont="1" applyBorder="1" applyAlignment="1">
      <alignment horizontal="left"/>
    </xf>
    <xf numFmtId="0" fontId="7" fillId="0" borderId="1" xfId="6" applyFont="1" applyBorder="1"/>
    <xf numFmtId="0" fontId="7" fillId="0" borderId="26" xfId="6" applyFont="1" applyBorder="1"/>
    <xf numFmtId="0" fontId="7" fillId="0" borderId="0" xfId="0" applyFont="1" applyAlignment="1">
      <alignment horizontal="justify" vertical="center"/>
    </xf>
    <xf numFmtId="172" fontId="1" fillId="0" borderId="3" xfId="0" applyNumberFormat="1" applyFont="1" applyBorder="1" applyAlignment="1">
      <alignment horizontal="left" vertical="center"/>
    </xf>
    <xf numFmtId="164" fontId="7" fillId="0" borderId="3" xfId="0" applyNumberFormat="1" applyFont="1" applyBorder="1" applyAlignment="1">
      <alignment horizontal="center" vertical="center" wrapText="1"/>
    </xf>
    <xf numFmtId="3" fontId="11" fillId="0" borderId="37" xfId="0" applyNumberFormat="1" applyFont="1" applyBorder="1" applyAlignment="1">
      <alignment wrapText="1"/>
    </xf>
    <xf numFmtId="3" fontId="12" fillId="0" borderId="71" xfId="10" applyNumberFormat="1" applyFont="1" applyBorder="1" applyAlignment="1">
      <alignment horizontal="center" vertical="center"/>
    </xf>
    <xf numFmtId="4" fontId="7" fillId="0" borderId="3" xfId="6" applyNumberFormat="1" applyFont="1" applyBorder="1" applyAlignment="1">
      <alignment horizontal="right"/>
    </xf>
    <xf numFmtId="17" fontId="17" fillId="0" borderId="10" xfId="6" applyNumberFormat="1" applyFont="1" applyBorder="1" applyAlignment="1">
      <alignment horizontal="center"/>
    </xf>
    <xf numFmtId="0" fontId="0" fillId="0" borderId="0" xfId="0"/>
    <xf numFmtId="0" fontId="1" fillId="0" borderId="0" xfId="0" applyFont="1"/>
    <xf numFmtId="0" fontId="0" fillId="0" borderId="0" xfId="0" applyBorder="1"/>
    <xf numFmtId="0" fontId="73" fillId="0" borderId="18" xfId="0" applyFont="1" applyBorder="1" applyAlignment="1">
      <alignment horizontal="center" vertical="center" wrapText="1"/>
    </xf>
    <xf numFmtId="1" fontId="76" fillId="0" borderId="2" xfId="0" applyNumberFormat="1" applyFont="1" applyBorder="1" applyAlignment="1">
      <alignment horizontal="left" vertical="top"/>
    </xf>
    <xf numFmtId="3" fontId="63" fillId="0" borderId="2" xfId="0" applyNumberFormat="1" applyFont="1" applyBorder="1" applyAlignment="1">
      <alignment horizontal="left" vertical="top"/>
    </xf>
    <xf numFmtId="3" fontId="72" fillId="0" borderId="0" xfId="0" applyNumberFormat="1" applyFont="1" applyAlignment="1" applyProtection="1">
      <alignment vertical="top"/>
      <protection locked="0"/>
    </xf>
    <xf numFmtId="177" fontId="73" fillId="0" borderId="3" xfId="5" applyNumberFormat="1" applyFont="1" applyBorder="1" applyAlignment="1">
      <alignment horizontal="center" vertical="center"/>
    </xf>
    <xf numFmtId="0" fontId="73" fillId="0" borderId="3" xfId="10" applyFont="1" applyBorder="1" applyAlignment="1">
      <alignment horizontal="center" vertical="center"/>
    </xf>
    <xf numFmtId="0" fontId="73" fillId="0" borderId="3" xfId="10" applyFont="1" applyBorder="1" applyAlignment="1">
      <alignment horizontal="left" vertical="center" wrapText="1"/>
    </xf>
    <xf numFmtId="3" fontId="74" fillId="0" borderId="3" xfId="10" applyNumberFormat="1" applyFont="1" applyBorder="1" applyAlignment="1">
      <alignment horizontal="left" vertical="center" wrapText="1"/>
    </xf>
    <xf numFmtId="184" fontId="73" fillId="0" borderId="9" xfId="5" applyNumberFormat="1" applyFont="1" applyBorder="1"/>
    <xf numFmtId="184" fontId="73" fillId="0" borderId="3" xfId="5" applyNumberFormat="1" applyFont="1" applyBorder="1"/>
    <xf numFmtId="167" fontId="79" fillId="0" borderId="21" xfId="5" applyFont="1" applyBorder="1"/>
    <xf numFmtId="167" fontId="73" fillId="0" borderId="3" xfId="5" applyFont="1" applyBorder="1"/>
    <xf numFmtId="167" fontId="73" fillId="0" borderId="9" xfId="5" applyFont="1" applyBorder="1"/>
    <xf numFmtId="167" fontId="72" fillId="0" borderId="3" xfId="5" applyFont="1" applyBorder="1" applyAlignment="1">
      <alignment horizontal="center" vertical="center"/>
    </xf>
    <xf numFmtId="43" fontId="72" fillId="0" borderId="3" xfId="3" applyFont="1" applyBorder="1" applyAlignment="1">
      <alignment horizontal="center" vertical="center"/>
    </xf>
    <xf numFmtId="43" fontId="72" fillId="0" borderId="3" xfId="10" applyNumberFormat="1" applyFont="1" applyBorder="1" applyAlignment="1">
      <alignment horizontal="center" vertical="center"/>
    </xf>
    <xf numFmtId="167" fontId="72" fillId="0" borderId="4" xfId="5" applyFont="1" applyBorder="1" applyAlignment="1">
      <alignment horizontal="center" vertical="center"/>
    </xf>
    <xf numFmtId="167" fontId="73" fillId="0" borderId="12" xfId="5" applyFont="1" applyBorder="1" applyAlignment="1">
      <alignment horizontal="center"/>
    </xf>
    <xf numFmtId="167" fontId="72" fillId="0" borderId="29" xfId="5" applyFont="1" applyBorder="1" applyAlignment="1">
      <alignment horizontal="center" vertical="center"/>
    </xf>
    <xf numFmtId="3" fontId="72" fillId="0" borderId="3" xfId="10" applyNumberFormat="1" applyFont="1" applyBorder="1" applyAlignment="1">
      <alignment horizontal="center" vertical="center"/>
    </xf>
    <xf numFmtId="175" fontId="72" fillId="0" borderId="3" xfId="10" applyNumberFormat="1" applyFont="1" applyBorder="1" applyAlignment="1">
      <alignment horizontal="center" vertical="center"/>
    </xf>
    <xf numFmtId="184" fontId="72" fillId="0" borderId="3" xfId="10" applyNumberFormat="1" applyFont="1" applyBorder="1" applyAlignment="1">
      <alignment horizontal="center" vertical="center"/>
    </xf>
    <xf numFmtId="175" fontId="76" fillId="0" borderId="0" xfId="0" applyNumberFormat="1" applyFont="1" applyAlignment="1">
      <alignment vertical="top"/>
    </xf>
    <xf numFmtId="0" fontId="76" fillId="0" borderId="0" xfId="0" applyFont="1" applyAlignment="1">
      <alignment vertical="top"/>
    </xf>
    <xf numFmtId="17" fontId="80" fillId="0" borderId="45" xfId="6" applyNumberFormat="1" applyFont="1" applyBorder="1"/>
    <xf numFmtId="0" fontId="81" fillId="0" borderId="45" xfId="6" applyFont="1" applyBorder="1" applyAlignment="1">
      <alignment horizontal="center"/>
    </xf>
    <xf numFmtId="0" fontId="81" fillId="0" borderId="45" xfId="6" applyFont="1" applyBorder="1" applyAlignment="1">
      <alignment horizontal="left"/>
    </xf>
    <xf numFmtId="17" fontId="74" fillId="0" borderId="10" xfId="6" applyNumberFormat="1" applyFont="1" applyBorder="1" applyAlignment="1">
      <alignment horizontal="center"/>
    </xf>
    <xf numFmtId="49" fontId="73" fillId="0" borderId="28" xfId="6" applyNumberFormat="1" applyFont="1" applyBorder="1"/>
    <xf numFmtId="178" fontId="73" fillId="0" borderId="3" xfId="6" applyNumberFormat="1" applyFont="1" applyBorder="1"/>
    <xf numFmtId="4" fontId="73" fillId="0" borderId="3" xfId="6" applyNumberFormat="1" applyFont="1" applyBorder="1" applyAlignment="1">
      <alignment horizontal="right"/>
    </xf>
    <xf numFmtId="4" fontId="73" fillId="0" borderId="3" xfId="6" applyNumberFormat="1" applyFont="1" applyBorder="1"/>
    <xf numFmtId="178" fontId="73" fillId="0" borderId="28" xfId="6" applyNumberFormat="1" applyFont="1" applyBorder="1"/>
    <xf numFmtId="178" fontId="81" fillId="0" borderId="71" xfId="6" applyNumberFormat="1" applyFont="1" applyBorder="1"/>
    <xf numFmtId="178" fontId="82" fillId="0" borderId="71" xfId="6" applyNumberFormat="1" applyFont="1" applyBorder="1" applyAlignment="1">
      <alignment horizontal="right"/>
    </xf>
    <xf numFmtId="0" fontId="75" fillId="0" borderId="0" xfId="0" applyFont="1"/>
    <xf numFmtId="3" fontId="72" fillId="0" borderId="0" xfId="0" applyNumberFormat="1" applyFont="1"/>
    <xf numFmtId="0" fontId="33" fillId="0" borderId="73" xfId="0" applyFont="1" applyBorder="1" applyAlignment="1">
      <alignment horizontal="center" vertical="center"/>
    </xf>
    <xf numFmtId="0" fontId="33" fillId="0" borderId="74" xfId="0" applyFont="1" applyBorder="1" applyAlignment="1">
      <alignment horizontal="center" vertical="center"/>
    </xf>
    <xf numFmtId="4" fontId="35" fillId="0" borderId="19" xfId="9" applyNumberFormat="1" applyFont="1" applyBorder="1" applyAlignment="1">
      <alignment horizontal="center" vertical="center"/>
    </xf>
    <xf numFmtId="4" fontId="35" fillId="0" borderId="0" xfId="9" applyNumberFormat="1" applyFont="1" applyAlignment="1">
      <alignment horizontal="center" vertical="center"/>
    </xf>
    <xf numFmtId="0" fontId="12" fillId="0" borderId="3" xfId="10" applyFont="1" applyBorder="1" applyAlignment="1">
      <alignment horizontal="center" vertical="center"/>
    </xf>
    <xf numFmtId="0" fontId="12" fillId="0" borderId="18" xfId="10" applyFont="1" applyBorder="1" applyAlignment="1">
      <alignment horizontal="center" vertical="center"/>
    </xf>
    <xf numFmtId="0" fontId="12" fillId="0" borderId="28" xfId="10" applyFont="1" applyBorder="1" applyAlignment="1">
      <alignment horizontal="center" vertical="center"/>
    </xf>
    <xf numFmtId="0" fontId="12" fillId="0" borderId="4" xfId="10" applyFont="1" applyBorder="1" applyAlignment="1">
      <alignment horizontal="center" vertical="center"/>
    </xf>
    <xf numFmtId="0" fontId="12" fillId="0" borderId="64" xfId="10" applyFont="1" applyBorder="1" applyAlignment="1">
      <alignment horizontal="center" vertical="center"/>
    </xf>
    <xf numFmtId="0" fontId="12" fillId="0" borderId="50" xfId="10" applyFont="1" applyBorder="1" applyAlignment="1">
      <alignment horizontal="center" vertical="center"/>
    </xf>
    <xf numFmtId="0" fontId="12" fillId="0" borderId="57" xfId="10" applyFont="1" applyBorder="1" applyAlignment="1">
      <alignment horizontal="center" vertical="center"/>
    </xf>
    <xf numFmtId="14" fontId="12" fillId="0" borderId="64" xfId="10" applyNumberFormat="1" applyFont="1" applyBorder="1" applyAlignment="1">
      <alignment horizontal="center" vertical="center"/>
    </xf>
    <xf numFmtId="14" fontId="12" fillId="0" borderId="50" xfId="10" applyNumberFormat="1" applyFont="1" applyBorder="1" applyAlignment="1">
      <alignment horizontal="center" vertical="center"/>
    </xf>
    <xf numFmtId="14" fontId="12" fillId="0" borderId="57" xfId="10" applyNumberFormat="1" applyFont="1" applyBorder="1" applyAlignment="1">
      <alignment horizontal="center" vertical="center"/>
    </xf>
    <xf numFmtId="0" fontId="12" fillId="0" borderId="9" xfId="10" applyFont="1" applyBorder="1" applyAlignment="1">
      <alignment horizontal="center" vertical="center"/>
    </xf>
    <xf numFmtId="0" fontId="12" fillId="0" borderId="75" xfId="10" applyFont="1" applyBorder="1" applyAlignment="1">
      <alignment horizontal="center" vertical="center"/>
    </xf>
    <xf numFmtId="0" fontId="12" fillId="0" borderId="25" xfId="10" applyFont="1" applyBorder="1" applyAlignment="1">
      <alignment horizontal="center" vertical="center"/>
    </xf>
    <xf numFmtId="0" fontId="12" fillId="0" borderId="42" xfId="10" applyFont="1" applyBorder="1" applyAlignment="1">
      <alignment horizontal="center" vertical="center"/>
    </xf>
    <xf numFmtId="0" fontId="12" fillId="0" borderId="59" xfId="10" applyFont="1" applyBorder="1" applyAlignment="1">
      <alignment horizontal="center" vertical="center"/>
    </xf>
    <xf numFmtId="0" fontId="12" fillId="0" borderId="45" xfId="10" applyFont="1" applyBorder="1" applyAlignment="1">
      <alignment horizontal="center" vertical="center"/>
    </xf>
    <xf numFmtId="0" fontId="12" fillId="0" borderId="46" xfId="10" applyFont="1" applyBorder="1" applyAlignment="1">
      <alignment horizontal="center" vertical="center"/>
    </xf>
    <xf numFmtId="0" fontId="69" fillId="0" borderId="0" xfId="0" applyFont="1" applyAlignment="1">
      <alignment horizontal="left" vertical="top" wrapText="1"/>
    </xf>
    <xf numFmtId="3" fontId="1" fillId="0" borderId="68" xfId="0" applyNumberFormat="1" applyFont="1" applyBorder="1" applyAlignment="1">
      <alignment horizontal="center" vertical="center"/>
    </xf>
    <xf numFmtId="3" fontId="12" fillId="0" borderId="65" xfId="0" applyNumberFormat="1" applyFont="1" applyBorder="1" applyAlignment="1">
      <alignment horizontal="center" vertical="center"/>
    </xf>
    <xf numFmtId="0" fontId="9" fillId="0" borderId="63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60" fillId="0" borderId="9" xfId="0" applyFont="1" applyBorder="1" applyAlignment="1">
      <alignment horizontal="center"/>
    </xf>
    <xf numFmtId="0" fontId="0" fillId="0" borderId="12" xfId="0" applyBorder="1"/>
    <xf numFmtId="0" fontId="0" fillId="0" borderId="3" xfId="0" applyBorder="1"/>
    <xf numFmtId="0" fontId="0" fillId="0" borderId="4" xfId="0" applyBorder="1"/>
    <xf numFmtId="0" fontId="8" fillId="0" borderId="5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12" fillId="0" borderId="68" xfId="0" applyFont="1" applyBorder="1" applyAlignment="1">
      <alignment horizontal="center"/>
    </xf>
    <xf numFmtId="0" fontId="12" fillId="0" borderId="65" xfId="0" applyFont="1" applyBorder="1" applyAlignment="1">
      <alignment horizontal="center"/>
    </xf>
    <xf numFmtId="172" fontId="1" fillId="0" borderId="68" xfId="5" applyNumberFormat="1" applyFont="1" applyBorder="1" applyAlignment="1">
      <alignment horizontal="center" vertical="center" wrapText="1"/>
    </xf>
    <xf numFmtId="172" fontId="12" fillId="0" borderId="16" xfId="5" applyNumberFormat="1" applyFont="1" applyBorder="1" applyAlignment="1">
      <alignment horizontal="center" vertical="center" wrapText="1"/>
    </xf>
    <xf numFmtId="172" fontId="12" fillId="0" borderId="65" xfId="5" applyNumberFormat="1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/>
    </xf>
    <xf numFmtId="0" fontId="60" fillId="0" borderId="25" xfId="0" applyFont="1" applyBorder="1" applyAlignment="1">
      <alignment horizontal="center"/>
    </xf>
    <xf numFmtId="0" fontId="0" fillId="0" borderId="42" xfId="0" applyBorder="1"/>
    <xf numFmtId="0" fontId="0" fillId="0" borderId="0" xfId="0"/>
    <xf numFmtId="0" fontId="0" fillId="0" borderId="17" xfId="0" applyBorder="1"/>
    <xf numFmtId="0" fontId="0" fillId="0" borderId="1" xfId="0" applyBorder="1"/>
    <xf numFmtId="0" fontId="0" fillId="0" borderId="26" xfId="0" applyBorder="1"/>
    <xf numFmtId="0" fontId="9" fillId="0" borderId="10" xfId="0" applyFont="1" applyBorder="1" applyAlignment="1">
      <alignment horizontal="left" vertical="center"/>
    </xf>
    <xf numFmtId="0" fontId="21" fillId="0" borderId="79" xfId="7" applyFont="1" applyBorder="1" applyAlignment="1">
      <alignment horizontal="left" vertical="center" wrapText="1"/>
    </xf>
    <xf numFmtId="0" fontId="21" fillId="0" borderId="80" xfId="7" applyFont="1" applyBorder="1" applyAlignment="1">
      <alignment horizontal="left" vertical="center" wrapText="1"/>
    </xf>
    <xf numFmtId="0" fontId="21" fillId="0" borderId="81" xfId="7" applyFont="1" applyBorder="1" applyAlignment="1">
      <alignment horizontal="left" vertical="center" wrapText="1"/>
    </xf>
    <xf numFmtId="4" fontId="22" fillId="0" borderId="82" xfId="7" applyNumberFormat="1" applyFont="1" applyBorder="1" applyAlignment="1">
      <alignment horizontal="right" vertical="center"/>
    </xf>
    <xf numFmtId="4" fontId="22" fillId="0" borderId="83" xfId="7" applyNumberFormat="1" applyFont="1" applyBorder="1" applyAlignment="1">
      <alignment horizontal="right" vertical="center"/>
    </xf>
    <xf numFmtId="0" fontId="7" fillId="0" borderId="68" xfId="0" applyFont="1" applyBorder="1" applyAlignment="1" applyProtection="1">
      <alignment horizontal="left" vertical="top" wrapText="1"/>
      <protection locked="0"/>
    </xf>
    <xf numFmtId="0" fontId="7" fillId="0" borderId="76" xfId="0" applyFont="1" applyBorder="1" applyAlignment="1" applyProtection="1">
      <alignment horizontal="left" vertical="top" wrapText="1"/>
      <protection locked="0"/>
    </xf>
    <xf numFmtId="0" fontId="8" fillId="0" borderId="63" xfId="0" applyFont="1" applyBorder="1" applyAlignment="1" applyProtection="1">
      <alignment horizontal="left" vertical="top" wrapText="1"/>
      <protection locked="0"/>
    </xf>
    <xf numFmtId="0" fontId="8" fillId="0" borderId="76" xfId="0" applyFont="1" applyBorder="1" applyAlignment="1" applyProtection="1">
      <alignment horizontal="left" vertical="top" wrapText="1"/>
      <protection locked="0"/>
    </xf>
    <xf numFmtId="0" fontId="12" fillId="0" borderId="1" xfId="7" applyBorder="1" applyAlignment="1">
      <alignment horizontal="center" vertical="center"/>
    </xf>
    <xf numFmtId="170" fontId="17" fillId="0" borderId="27" xfId="7" applyNumberFormat="1" applyFont="1" applyBorder="1" applyAlignment="1">
      <alignment horizontal="left" vertical="center" wrapText="1"/>
    </xf>
    <xf numFmtId="170" fontId="17" fillId="0" borderId="76" xfId="7" applyNumberFormat="1" applyFont="1" applyBorder="1" applyAlignment="1">
      <alignment horizontal="left" vertical="center" wrapText="1"/>
    </xf>
    <xf numFmtId="0" fontId="9" fillId="0" borderId="68" xfId="0" applyFont="1" applyBorder="1" applyAlignment="1" applyProtection="1">
      <alignment horizontal="left" vertical="top" wrapText="1"/>
      <protection locked="0"/>
    </xf>
    <xf numFmtId="0" fontId="9" fillId="0" borderId="37" xfId="0" applyFont="1" applyBorder="1" applyAlignment="1" applyProtection="1">
      <alignment horizontal="left" vertical="top" wrapText="1"/>
      <protection locked="0"/>
    </xf>
    <xf numFmtId="170" fontId="7" fillId="0" borderId="27" xfId="7" applyNumberFormat="1" applyFont="1" applyBorder="1" applyAlignment="1">
      <alignment horizontal="left" vertical="center" wrapText="1"/>
    </xf>
    <xf numFmtId="170" fontId="7" fillId="0" borderId="76" xfId="7" applyNumberFormat="1" applyFont="1" applyBorder="1" applyAlignment="1">
      <alignment horizontal="left" vertical="center" wrapText="1"/>
    </xf>
    <xf numFmtId="173" fontId="7" fillId="0" borderId="63" xfId="0" applyNumberFormat="1" applyFont="1" applyBorder="1" applyAlignment="1" applyProtection="1">
      <alignment horizontal="left" vertical="top" wrapText="1"/>
      <protection locked="0"/>
    </xf>
    <xf numFmtId="173" fontId="8" fillId="0" borderId="76" xfId="0" applyNumberFormat="1" applyFont="1" applyBorder="1" applyAlignment="1" applyProtection="1">
      <alignment horizontal="left" vertical="top" wrapText="1"/>
      <protection locked="0"/>
    </xf>
    <xf numFmtId="0" fontId="8" fillId="0" borderId="9" xfId="7" applyFont="1" applyBorder="1" applyAlignment="1">
      <alignment horizontal="center" vertical="center" wrapText="1"/>
    </xf>
    <xf numFmtId="0" fontId="8" fillId="0" borderId="12" xfId="7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4" xfId="7" applyFont="1" applyBorder="1" applyAlignment="1">
      <alignment horizontal="center" vertical="center" wrapText="1"/>
    </xf>
    <xf numFmtId="0" fontId="8" fillId="0" borderId="77" xfId="7" applyFont="1" applyBorder="1" applyAlignment="1">
      <alignment horizontal="center" vertical="center" wrapText="1"/>
    </xf>
    <xf numFmtId="0" fontId="8" fillId="0" borderId="78" xfId="7" applyFont="1" applyBorder="1" applyAlignment="1">
      <alignment horizontal="center" vertical="center" wrapText="1"/>
    </xf>
    <xf numFmtId="0" fontId="8" fillId="0" borderId="51" xfId="7" applyFont="1" applyBorder="1" applyAlignment="1">
      <alignment horizontal="center" vertical="center" wrapText="1"/>
    </xf>
    <xf numFmtId="0" fontId="8" fillId="0" borderId="25" xfId="7" applyFont="1" applyBorder="1" applyAlignment="1">
      <alignment horizontal="center" vertical="center" wrapText="1"/>
    </xf>
    <xf numFmtId="0" fontId="8" fillId="0" borderId="47" xfId="7" applyFont="1" applyBorder="1" applyAlignment="1">
      <alignment horizontal="center" vertical="center" wrapText="1"/>
    </xf>
    <xf numFmtId="0" fontId="8" fillId="0" borderId="2" xfId="7" applyFont="1" applyBorder="1" applyAlignment="1">
      <alignment horizontal="center" vertical="center" wrapText="1"/>
    </xf>
    <xf numFmtId="0" fontId="8" fillId="0" borderId="0" xfId="7" applyFont="1" applyAlignment="1">
      <alignment horizontal="center" vertical="center" wrapText="1"/>
    </xf>
    <xf numFmtId="0" fontId="8" fillId="0" borderId="48" xfId="7" applyFont="1" applyBorder="1" applyAlignment="1">
      <alignment horizontal="center" vertical="center" wrapText="1"/>
    </xf>
    <xf numFmtId="170" fontId="18" fillId="0" borderId="40" xfId="7" applyNumberFormat="1" applyFont="1" applyBorder="1" applyAlignment="1">
      <alignment horizontal="center" vertical="center" wrapText="1"/>
    </xf>
    <xf numFmtId="169" fontId="9" fillId="3" borderId="84" xfId="7" applyNumberFormat="1" applyFont="1" applyFill="1" applyBorder="1" applyAlignment="1">
      <alignment horizontal="center" vertical="center"/>
    </xf>
    <xf numFmtId="169" fontId="9" fillId="3" borderId="40" xfId="7" applyNumberFormat="1" applyFont="1" applyFill="1" applyBorder="1" applyAlignment="1">
      <alignment horizontal="center" vertical="center"/>
    </xf>
    <xf numFmtId="170" fontId="1" fillId="0" borderId="27" xfId="7" applyNumberFormat="1" applyFont="1" applyBorder="1" applyAlignment="1">
      <alignment horizontal="left" vertical="center" wrapText="1"/>
    </xf>
    <xf numFmtId="170" fontId="1" fillId="0" borderId="76" xfId="7" applyNumberFormat="1" applyFont="1" applyBorder="1" applyAlignment="1">
      <alignment horizontal="left" vertical="center" wrapText="1"/>
    </xf>
    <xf numFmtId="0" fontId="8" fillId="0" borderId="34" xfId="7" applyFont="1" applyBorder="1" applyAlignment="1">
      <alignment horizontal="center" vertical="center" wrapText="1"/>
    </xf>
    <xf numFmtId="0" fontId="8" fillId="0" borderId="6" xfId="7" applyFont="1" applyBorder="1" applyAlignment="1">
      <alignment horizontal="center" vertical="center" wrapText="1"/>
    </xf>
    <xf numFmtId="0" fontId="8" fillId="0" borderId="85" xfId="7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/>
    </xf>
    <xf numFmtId="0" fontId="8" fillId="0" borderId="3" xfId="7" applyFont="1" applyBorder="1" applyAlignment="1">
      <alignment horizontal="left" vertical="center" wrapText="1"/>
    </xf>
    <xf numFmtId="0" fontId="8" fillId="0" borderId="39" xfId="7" applyFont="1" applyBorder="1" applyAlignment="1" applyProtection="1">
      <alignment horizontal="center" vertical="center"/>
      <protection locked="0"/>
    </xf>
    <xf numFmtId="0" fontId="8" fillId="0" borderId="40" xfId="7" applyFont="1" applyBorder="1" applyAlignment="1" applyProtection="1">
      <alignment horizontal="center" vertical="center"/>
      <protection locked="0"/>
    </xf>
    <xf numFmtId="0" fontId="8" fillId="0" borderId="41" xfId="7" applyFont="1" applyBorder="1" applyAlignment="1" applyProtection="1">
      <alignment horizontal="center" vertical="center"/>
      <protection locked="0"/>
    </xf>
    <xf numFmtId="0" fontId="12" fillId="0" borderId="2" xfId="7" applyBorder="1" applyAlignment="1" applyProtection="1">
      <alignment horizontal="center" vertical="center"/>
      <protection locked="0"/>
    </xf>
    <xf numFmtId="0" fontId="12" fillId="0" borderId="0" xfId="7" applyAlignment="1" applyProtection="1">
      <alignment horizontal="center" vertical="center"/>
      <protection locked="0"/>
    </xf>
    <xf numFmtId="0" fontId="12" fillId="0" borderId="17" xfId="7" applyBorder="1" applyAlignment="1" applyProtection="1">
      <alignment horizontal="center" vertical="center"/>
      <protection locked="0"/>
    </xf>
    <xf numFmtId="0" fontId="8" fillId="0" borderId="77" xfId="7" applyFont="1" applyBorder="1" applyAlignment="1">
      <alignment horizontal="left" vertical="center" wrapText="1"/>
    </xf>
    <xf numFmtId="3" fontId="8" fillId="0" borderId="77" xfId="7" applyNumberFormat="1" applyFont="1" applyBorder="1" applyAlignment="1">
      <alignment horizontal="right" vertical="center"/>
    </xf>
    <xf numFmtId="3" fontId="8" fillId="0" borderId="78" xfId="7" applyNumberFormat="1" applyFont="1" applyBorder="1" applyAlignment="1">
      <alignment horizontal="right" vertical="center"/>
    </xf>
    <xf numFmtId="0" fontId="1" fillId="0" borderId="10" xfId="0" applyFont="1" applyBorder="1"/>
    <xf numFmtId="0" fontId="1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" fontId="0" fillId="0" borderId="3" xfId="0" applyNumberFormat="1" applyBorder="1"/>
    <xf numFmtId="9" fontId="0" fillId="0" borderId="3" xfId="0" applyNumberFormat="1" applyBorder="1"/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2" xfId="0" applyBorder="1"/>
    <xf numFmtId="0" fontId="8" fillId="0" borderId="4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9" fillId="0" borderId="65" xfId="0" applyFont="1" applyBorder="1" applyAlignment="1">
      <alignment horizontal="center"/>
    </xf>
    <xf numFmtId="0" fontId="1" fillId="0" borderId="0" xfId="0" applyFont="1"/>
    <xf numFmtId="0" fontId="17" fillId="0" borderId="3" xfId="0" applyFont="1" applyBorder="1"/>
    <xf numFmtId="4" fontId="0" fillId="0" borderId="68" xfId="0" applyNumberFormat="1" applyBorder="1" applyAlignment="1">
      <alignment vertical="center"/>
    </xf>
    <xf numFmtId="4" fontId="0" fillId="0" borderId="37" xfId="0" applyNumberFormat="1" applyBorder="1" applyAlignment="1">
      <alignment vertical="center"/>
    </xf>
    <xf numFmtId="0" fontId="17" fillId="0" borderId="63" xfId="0" applyFont="1" applyBorder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7" fillId="0" borderId="65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14" fontId="1" fillId="0" borderId="68" xfId="0" applyNumberFormat="1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65" xfId="0" applyBorder="1" applyAlignment="1">
      <alignment vertical="center"/>
    </xf>
    <xf numFmtId="0" fontId="0" fillId="0" borderId="72" xfId="0" applyBorder="1" applyAlignment="1">
      <alignment horizontal="center"/>
    </xf>
    <xf numFmtId="0" fontId="0" fillId="0" borderId="87" xfId="0" applyBorder="1" applyAlignment="1">
      <alignment horizontal="center"/>
    </xf>
    <xf numFmtId="0" fontId="0" fillId="0" borderId="88" xfId="0" applyBorder="1" applyAlignment="1">
      <alignment horizontal="center"/>
    </xf>
    <xf numFmtId="3" fontId="7" fillId="0" borderId="68" xfId="0" applyNumberFormat="1" applyFont="1" applyBorder="1" applyAlignment="1" applyProtection="1">
      <alignment horizontal="center" vertical="center"/>
      <protection locked="0"/>
    </xf>
    <xf numFmtId="3" fontId="7" fillId="0" borderId="16" xfId="0" applyNumberFormat="1" applyFont="1" applyBorder="1" applyAlignment="1" applyProtection="1">
      <alignment horizontal="center" vertical="center"/>
      <protection locked="0"/>
    </xf>
    <xf numFmtId="3" fontId="7" fillId="0" borderId="37" xfId="0" applyNumberFormat="1" applyFont="1" applyBorder="1" applyAlignment="1" applyProtection="1">
      <alignment horizontal="center" vertical="center"/>
      <protection locked="0"/>
    </xf>
    <xf numFmtId="0" fontId="1" fillId="0" borderId="6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3" fontId="1" fillId="0" borderId="0" xfId="0" applyNumberFormat="1" applyFont="1"/>
    <xf numFmtId="0" fontId="7" fillId="0" borderId="18" xfId="0" applyFont="1" applyBorder="1" applyAlignment="1">
      <alignment horizontal="center" vertical="center" wrapText="1"/>
    </xf>
    <xf numFmtId="174" fontId="10" fillId="0" borderId="3" xfId="0" applyNumberFormat="1" applyFont="1" applyBorder="1" applyAlignment="1" applyProtection="1">
      <alignment horizontal="left" vertical="top" wrapText="1"/>
      <protection locked="0"/>
    </xf>
    <xf numFmtId="174" fontId="10" fillId="0" borderId="4" xfId="0" applyNumberFormat="1" applyFont="1" applyBorder="1" applyAlignment="1" applyProtection="1">
      <alignment horizontal="left" vertical="top" wrapText="1"/>
      <protection locked="0"/>
    </xf>
    <xf numFmtId="0" fontId="17" fillId="0" borderId="10" xfId="0" applyFont="1" applyBorder="1" applyAlignment="1">
      <alignment vertical="top" wrapText="1"/>
    </xf>
    <xf numFmtId="0" fontId="17" fillId="0" borderId="3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0" fillId="0" borderId="10" xfId="0" applyBorder="1"/>
    <xf numFmtId="0" fontId="17" fillId="0" borderId="66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65" xfId="0" applyFont="1" applyBorder="1" applyAlignment="1">
      <alignment horizontal="center" vertical="center"/>
    </xf>
    <xf numFmtId="15" fontId="17" fillId="0" borderId="89" xfId="0" applyNumberFormat="1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172" fontId="1" fillId="0" borderId="66" xfId="0" applyNumberFormat="1" applyFont="1" applyBorder="1" applyAlignment="1">
      <alignment horizontal="left"/>
    </xf>
    <xf numFmtId="172" fontId="0" fillId="0" borderId="52" xfId="0" applyNumberFormat="1" applyBorder="1" applyAlignment="1">
      <alignment horizontal="left"/>
    </xf>
    <xf numFmtId="172" fontId="0" fillId="0" borderId="60" xfId="0" applyNumberFormat="1" applyBorder="1" applyAlignment="1">
      <alignment horizontal="left"/>
    </xf>
    <xf numFmtId="0" fontId="50" fillId="0" borderId="0" xfId="0" applyFont="1" applyAlignment="1">
      <alignment horizontal="left" vertical="top" wrapText="1"/>
    </xf>
    <xf numFmtId="0" fontId="1" fillId="0" borderId="2" xfId="0" applyFont="1" applyBorder="1"/>
    <xf numFmtId="0" fontId="1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63" xfId="0" applyFont="1" applyBorder="1"/>
    <xf numFmtId="0" fontId="11" fillId="0" borderId="16" xfId="0" applyFont="1" applyBorder="1"/>
    <xf numFmtId="0" fontId="11" fillId="0" borderId="65" xfId="0" applyFont="1" applyBorder="1"/>
    <xf numFmtId="0" fontId="11" fillId="0" borderId="10" xfId="0" applyFont="1" applyBorder="1"/>
    <xf numFmtId="0" fontId="11" fillId="0" borderId="3" xfId="0" applyFont="1" applyBorder="1"/>
    <xf numFmtId="1" fontId="49" fillId="0" borderId="43" xfId="0" applyNumberFormat="1" applyFont="1" applyBorder="1" applyAlignment="1">
      <alignment horizontal="left" vertical="center" wrapText="1"/>
    </xf>
    <xf numFmtId="1" fontId="49" fillId="0" borderId="1" xfId="0" applyNumberFormat="1" applyFont="1" applyBorder="1" applyAlignment="1">
      <alignment horizontal="left" vertical="center" wrapText="1"/>
    </xf>
    <xf numFmtId="0" fontId="17" fillId="0" borderId="50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172" fontId="7" fillId="0" borderId="0" xfId="0" applyNumberFormat="1" applyFont="1" applyAlignment="1">
      <alignment horizontal="left" vertical="top" wrapText="1"/>
    </xf>
    <xf numFmtId="172" fontId="7" fillId="0" borderId="17" xfId="0" applyNumberFormat="1" applyFont="1" applyBorder="1" applyAlignment="1">
      <alignment horizontal="left" vertical="top" wrapText="1"/>
    </xf>
    <xf numFmtId="0" fontId="7" fillId="0" borderId="44" xfId="0" applyFont="1" applyBorder="1" applyAlignment="1">
      <alignment horizontal="center" vertical="top" wrapText="1"/>
    </xf>
    <xf numFmtId="0" fontId="7" fillId="0" borderId="45" xfId="0" applyFont="1" applyBorder="1" applyAlignment="1">
      <alignment horizontal="center" vertical="top" wrapText="1"/>
    </xf>
    <xf numFmtId="0" fontId="7" fillId="0" borderId="46" xfId="0" applyFont="1" applyBorder="1" applyAlignment="1">
      <alignment horizontal="center" vertical="top" wrapText="1"/>
    </xf>
    <xf numFmtId="172" fontId="75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8" fillId="5" borderId="51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8" fillId="5" borderId="42" xfId="0" applyFont="1" applyFill="1" applyBorder="1" applyAlignment="1">
      <alignment horizontal="center"/>
    </xf>
    <xf numFmtId="1" fontId="50" fillId="0" borderId="2" xfId="0" applyNumberFormat="1" applyFont="1" applyBorder="1" applyAlignment="1">
      <alignment horizontal="left" vertical="top" wrapText="1"/>
    </xf>
    <xf numFmtId="1" fontId="50" fillId="0" borderId="0" xfId="0" applyNumberFormat="1" applyFont="1" applyAlignment="1">
      <alignment horizontal="left" vertical="top" wrapText="1"/>
    </xf>
    <xf numFmtId="0" fontId="50" fillId="0" borderId="2" xfId="0" applyFont="1" applyBorder="1" applyAlignment="1">
      <alignment horizontal="left" vertical="top" wrapText="1"/>
    </xf>
    <xf numFmtId="0" fontId="51" fillId="0" borderId="0" xfId="0" applyFont="1" applyAlignment="1">
      <alignment horizontal="left" vertical="top" wrapText="1"/>
    </xf>
    <xf numFmtId="0" fontId="51" fillId="0" borderId="17" xfId="0" applyFont="1" applyBorder="1" applyAlignment="1">
      <alignment horizontal="left" vertical="top" wrapText="1"/>
    </xf>
    <xf numFmtId="0" fontId="52" fillId="0" borderId="2" xfId="0" applyFont="1" applyBorder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17" xfId="0" applyFont="1" applyBorder="1" applyAlignment="1">
      <alignment horizontal="left" vertical="top"/>
    </xf>
    <xf numFmtId="0" fontId="37" fillId="0" borderId="50" xfId="0" applyFont="1" applyBorder="1" applyAlignment="1">
      <alignment horizontal="left" vertical="top"/>
    </xf>
    <xf numFmtId="0" fontId="17" fillId="0" borderId="16" xfId="0" applyFont="1" applyBorder="1" applyAlignment="1">
      <alignment horizontal="left" vertical="top"/>
    </xf>
    <xf numFmtId="0" fontId="53" fillId="0" borderId="2" xfId="0" applyFont="1" applyBorder="1" applyAlignment="1">
      <alignment horizontal="left" vertical="top" wrapText="1"/>
    </xf>
    <xf numFmtId="0" fontId="53" fillId="0" borderId="0" xfId="0" applyFont="1" applyAlignment="1">
      <alignment horizontal="left" vertical="top" wrapText="1"/>
    </xf>
    <xf numFmtId="175" fontId="50" fillId="0" borderId="0" xfId="0" applyNumberFormat="1" applyFont="1" applyAlignment="1">
      <alignment horizontal="center" vertical="top" wrapText="1"/>
    </xf>
    <xf numFmtId="0" fontId="50" fillId="0" borderId="0" xfId="0" applyFont="1" applyAlignment="1">
      <alignment horizontal="center" vertical="top" wrapText="1"/>
    </xf>
    <xf numFmtId="0" fontId="50" fillId="0" borderId="17" xfId="0" applyFont="1" applyBorder="1" applyAlignment="1">
      <alignment horizontal="center" vertical="top" wrapText="1"/>
    </xf>
    <xf numFmtId="2" fontId="11" fillId="4" borderId="0" xfId="0" applyNumberFormat="1" applyFont="1" applyFill="1" applyAlignment="1" applyProtection="1">
      <alignment horizontal="center" vertical="top"/>
      <protection locked="0"/>
    </xf>
    <xf numFmtId="1" fontId="63" fillId="0" borderId="0" xfId="0" applyNumberFormat="1" applyFont="1" applyAlignment="1" applyProtection="1">
      <alignment horizontal="center" vertical="center"/>
      <protection locked="0"/>
    </xf>
    <xf numFmtId="1" fontId="63" fillId="0" borderId="17" xfId="0" applyNumberFormat="1" applyFont="1" applyBorder="1" applyAlignment="1" applyProtection="1">
      <alignment horizontal="center" vertical="center"/>
      <protection locked="0"/>
    </xf>
    <xf numFmtId="1" fontId="7" fillId="0" borderId="0" xfId="0" applyNumberFormat="1" applyFont="1" applyAlignment="1" applyProtection="1">
      <alignment horizontal="center" vertical="top"/>
      <protection locked="0"/>
    </xf>
    <xf numFmtId="1" fontId="50" fillId="0" borderId="2" xfId="0" applyNumberFormat="1" applyFont="1" applyBorder="1" applyAlignment="1">
      <alignment horizontal="left"/>
    </xf>
    <xf numFmtId="0" fontId="50" fillId="0" borderId="0" xfId="0" applyFont="1" applyAlignment="1">
      <alignment horizontal="left"/>
    </xf>
    <xf numFmtId="1" fontId="7" fillId="0" borderId="0" xfId="0" applyNumberFormat="1" applyFont="1" applyAlignment="1" applyProtection="1">
      <alignment horizontal="center" vertical="center"/>
      <protection locked="0"/>
    </xf>
    <xf numFmtId="0" fontId="50" fillId="0" borderId="17" xfId="0" applyFont="1" applyBorder="1" applyAlignment="1">
      <alignment horizontal="left" vertical="top" wrapText="1"/>
    </xf>
    <xf numFmtId="0" fontId="8" fillId="5" borderId="72" xfId="0" applyFont="1" applyFill="1" applyBorder="1" applyAlignment="1">
      <alignment horizontal="center"/>
    </xf>
    <xf numFmtId="0" fontId="8" fillId="5" borderId="87" xfId="0" applyFont="1" applyFill="1" applyBorder="1" applyAlignment="1">
      <alignment horizontal="center"/>
    </xf>
    <xf numFmtId="0" fontId="8" fillId="5" borderId="88" xfId="0" applyFont="1" applyFill="1" applyBorder="1" applyAlignment="1">
      <alignment horizontal="center"/>
    </xf>
    <xf numFmtId="1" fontId="72" fillId="0" borderId="2" xfId="0" applyNumberFormat="1" applyFont="1" applyBorder="1" applyAlignment="1">
      <alignment horizontal="left" vertical="top" wrapText="1"/>
    </xf>
    <xf numFmtId="1" fontId="72" fillId="0" borderId="0" xfId="0" applyNumberFormat="1" applyFont="1" applyAlignment="1">
      <alignment horizontal="left" vertical="top" wrapText="1"/>
    </xf>
    <xf numFmtId="172" fontId="1" fillId="0" borderId="0" xfId="0" applyNumberFormat="1" applyFont="1" applyAlignment="1" applyProtection="1">
      <alignment horizontal="center" vertical="center"/>
      <protection locked="0"/>
    </xf>
    <xf numFmtId="172" fontId="1" fillId="0" borderId="17" xfId="0" applyNumberFormat="1" applyFont="1" applyBorder="1" applyAlignment="1" applyProtection="1">
      <alignment horizontal="center" vertical="center"/>
      <protection locked="0"/>
    </xf>
    <xf numFmtId="0" fontId="49" fillId="0" borderId="56" xfId="0" applyFont="1" applyBorder="1" applyAlignment="1">
      <alignment vertical="top" wrapText="1"/>
    </xf>
    <xf numFmtId="0" fontId="49" fillId="0" borderId="50" xfId="0" applyFont="1" applyBorder="1" applyAlignment="1">
      <alignment vertical="top" wrapText="1"/>
    </xf>
    <xf numFmtId="1" fontId="55" fillId="0" borderId="0" xfId="0" applyNumberFormat="1" applyFont="1" applyAlignment="1">
      <alignment horizontal="center"/>
    </xf>
    <xf numFmtId="0" fontId="55" fillId="0" borderId="0" xfId="0" applyFont="1" applyAlignment="1">
      <alignment horizontal="center"/>
    </xf>
    <xf numFmtId="0" fontId="55" fillId="0" borderId="17" xfId="0" applyFont="1" applyBorder="1" applyAlignment="1">
      <alignment horizontal="center"/>
    </xf>
    <xf numFmtId="172" fontId="72" fillId="0" borderId="50" xfId="0" applyNumberFormat="1" applyFont="1" applyBorder="1" applyAlignment="1" applyProtection="1">
      <alignment horizontal="center" vertical="top"/>
      <protection locked="0"/>
    </xf>
    <xf numFmtId="0" fontId="49" fillId="0" borderId="50" xfId="0" applyFont="1" applyBorder="1" applyAlignment="1">
      <alignment horizontal="left" vertical="top" wrapText="1"/>
    </xf>
    <xf numFmtId="0" fontId="49" fillId="0" borderId="57" xfId="0" applyFont="1" applyBorder="1" applyAlignment="1">
      <alignment horizontal="left" vertical="top" wrapText="1"/>
    </xf>
    <xf numFmtId="0" fontId="17" fillId="0" borderId="63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175" fontId="73" fillId="0" borderId="18" xfId="0" applyNumberFormat="1" applyFont="1" applyBorder="1" applyAlignment="1">
      <alignment horizontal="center" vertical="center"/>
    </xf>
    <xf numFmtId="175" fontId="7" fillId="0" borderId="18" xfId="0" applyNumberFormat="1" applyFont="1" applyBorder="1" applyAlignment="1">
      <alignment horizontal="center" vertical="center"/>
    </xf>
    <xf numFmtId="9" fontId="7" fillId="0" borderId="18" xfId="13" applyFont="1" applyBorder="1" applyAlignment="1">
      <alignment horizontal="center" vertical="center"/>
    </xf>
    <xf numFmtId="9" fontId="7" fillId="0" borderId="29" xfId="13" applyFont="1" applyBorder="1" applyAlignment="1">
      <alignment horizontal="center" vertical="center"/>
    </xf>
    <xf numFmtId="172" fontId="72" fillId="0" borderId="3" xfId="0" applyNumberFormat="1" applyFont="1" applyBorder="1" applyAlignment="1" applyProtection="1">
      <alignment horizontal="center" vertical="center"/>
      <protection locked="0"/>
    </xf>
    <xf numFmtId="172" fontId="72" fillId="0" borderId="4" xfId="0" applyNumberFormat="1" applyFont="1" applyBorder="1" applyAlignment="1" applyProtection="1">
      <alignment horizontal="center" vertical="center"/>
      <protection locked="0"/>
    </xf>
    <xf numFmtId="0" fontId="1" fillId="0" borderId="63" xfId="0" applyFont="1" applyBorder="1" applyAlignment="1">
      <alignment horizontal="left" vertical="center" wrapText="1"/>
    </xf>
    <xf numFmtId="172" fontId="1" fillId="0" borderId="16" xfId="0" applyNumberFormat="1" applyFont="1" applyBorder="1" applyAlignment="1">
      <alignment horizontal="center" vertical="center" wrapText="1"/>
    </xf>
    <xf numFmtId="172" fontId="1" fillId="0" borderId="65" xfId="0" applyNumberFormat="1" applyFont="1" applyBorder="1" applyAlignment="1">
      <alignment horizontal="center" vertical="center" wrapText="1"/>
    </xf>
    <xf numFmtId="174" fontId="74" fillId="0" borderId="68" xfId="0" applyNumberFormat="1" applyFont="1" applyBorder="1" applyAlignment="1" applyProtection="1">
      <alignment horizontal="left" vertical="center" wrapText="1"/>
      <protection locked="0"/>
    </xf>
    <xf numFmtId="174" fontId="74" fillId="0" borderId="16" xfId="0" applyNumberFormat="1" applyFont="1" applyBorder="1" applyAlignment="1" applyProtection="1">
      <alignment horizontal="left" vertical="center" wrapText="1"/>
      <protection locked="0"/>
    </xf>
    <xf numFmtId="174" fontId="74" fillId="0" borderId="65" xfId="0" applyNumberFormat="1" applyFont="1" applyBorder="1" applyAlignment="1" applyProtection="1">
      <alignment horizontal="left" vertical="center" wrapText="1"/>
      <protection locked="0"/>
    </xf>
    <xf numFmtId="0" fontId="1" fillId="0" borderId="44" xfId="0" applyFont="1" applyBorder="1" applyAlignment="1">
      <alignment horizontal="left" vertical="center" wrapText="1"/>
    </xf>
    <xf numFmtId="0" fontId="1" fillId="0" borderId="49" xfId="0" applyFont="1" applyBorder="1" applyAlignment="1">
      <alignment horizontal="left" vertical="center" wrapText="1"/>
    </xf>
    <xf numFmtId="1" fontId="17" fillId="0" borderId="59" xfId="0" applyNumberFormat="1" applyFont="1" applyBorder="1" applyAlignment="1">
      <alignment horizontal="center" vertical="center" wrapText="1"/>
    </xf>
    <xf numFmtId="1" fontId="17" fillId="0" borderId="49" xfId="0" applyNumberFormat="1" applyFont="1" applyBorder="1" applyAlignment="1">
      <alignment horizontal="center" vertical="center" wrapText="1"/>
    </xf>
    <xf numFmtId="3" fontId="1" fillId="0" borderId="68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65" xfId="0" applyNumberFormat="1" applyFont="1" applyBorder="1" applyAlignment="1">
      <alignment horizontal="center" vertical="center" wrapText="1"/>
    </xf>
    <xf numFmtId="1" fontId="17" fillId="0" borderId="68" xfId="0" applyNumberFormat="1" applyFont="1" applyBorder="1" applyAlignment="1">
      <alignment horizontal="center" vertical="center" wrapText="1"/>
    </xf>
    <xf numFmtId="1" fontId="17" fillId="0" borderId="37" xfId="0" applyNumberFormat="1" applyFont="1" applyBorder="1" applyAlignment="1">
      <alignment horizontal="center" vertical="center" wrapText="1"/>
    </xf>
    <xf numFmtId="172" fontId="73" fillId="0" borderId="64" xfId="0" applyNumberFormat="1" applyFont="1" applyBorder="1" applyAlignment="1" applyProtection="1">
      <alignment horizontal="center" vertical="center"/>
      <protection locked="0"/>
    </xf>
    <xf numFmtId="172" fontId="73" fillId="0" borderId="50" xfId="0" applyNumberFormat="1" applyFont="1" applyBorder="1" applyAlignment="1" applyProtection="1">
      <alignment horizontal="center" vertical="center"/>
      <protection locked="0"/>
    </xf>
    <xf numFmtId="172" fontId="73" fillId="0" borderId="57" xfId="0" applyNumberFormat="1" applyFont="1" applyBorder="1" applyAlignment="1" applyProtection="1">
      <alignment horizontal="center" vertical="center"/>
      <protection locked="0"/>
    </xf>
    <xf numFmtId="0" fontId="16" fillId="0" borderId="63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37" xfId="0" applyFont="1" applyBorder="1" applyAlignment="1">
      <alignment horizontal="left" vertical="center" wrapText="1"/>
    </xf>
    <xf numFmtId="0" fontId="58" fillId="0" borderId="3" xfId="2" applyNumberFormat="1" applyBorder="1" applyAlignment="1" applyProtection="1">
      <alignment horizontal="center" vertical="center" wrapText="1"/>
    </xf>
    <xf numFmtId="0" fontId="7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3" fillId="0" borderId="68" xfId="0" applyFont="1" applyBorder="1" applyAlignment="1">
      <alignment horizontal="left" vertical="center" wrapText="1"/>
    </xf>
    <xf numFmtId="0" fontId="73" fillId="0" borderId="16" xfId="0" applyFont="1" applyBorder="1" applyAlignment="1">
      <alignment horizontal="left" vertical="center" wrapText="1"/>
    </xf>
    <xf numFmtId="3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8" fillId="5" borderId="72" xfId="0" applyFont="1" applyFill="1" applyBorder="1" applyAlignment="1">
      <alignment horizontal="center" vertical="center"/>
    </xf>
    <xf numFmtId="0" fontId="8" fillId="5" borderId="87" xfId="0" applyFont="1" applyFill="1" applyBorder="1" applyAlignment="1">
      <alignment horizontal="center" vertical="center"/>
    </xf>
    <xf numFmtId="0" fontId="8" fillId="5" borderId="88" xfId="0" applyFont="1" applyFill="1" applyBorder="1" applyAlignment="1">
      <alignment horizontal="center" vertical="center"/>
    </xf>
    <xf numFmtId="0" fontId="9" fillId="0" borderId="63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73" fillId="0" borderId="66" xfId="0" applyFont="1" applyBorder="1" applyAlignment="1">
      <alignment horizontal="center" vertical="center" wrapText="1"/>
    </xf>
    <xf numFmtId="0" fontId="73" fillId="0" borderId="67" xfId="0" applyFont="1" applyBorder="1" applyAlignment="1">
      <alignment horizontal="center" vertical="center" wrapText="1"/>
    </xf>
    <xf numFmtId="0" fontId="73" fillId="0" borderId="68" xfId="0" applyFont="1" applyBorder="1" applyAlignment="1">
      <alignment horizontal="center" vertical="center" wrapText="1"/>
    </xf>
    <xf numFmtId="0" fontId="73" fillId="0" borderId="37" xfId="0" applyFont="1" applyBorder="1" applyAlignment="1">
      <alignment horizontal="center" vertical="center" wrapText="1"/>
    </xf>
    <xf numFmtId="1" fontId="73" fillId="0" borderId="68" xfId="3" applyNumberFormat="1" applyFont="1" applyBorder="1" applyAlignment="1">
      <alignment horizontal="center" vertical="center" wrapText="1"/>
    </xf>
    <xf numFmtId="1" fontId="73" fillId="0" borderId="16" xfId="3" applyNumberFormat="1" applyFont="1" applyBorder="1" applyAlignment="1">
      <alignment horizontal="center" vertical="center" wrapText="1"/>
    </xf>
    <xf numFmtId="1" fontId="73" fillId="0" borderId="65" xfId="3" applyNumberFormat="1" applyFont="1" applyBorder="1" applyAlignment="1">
      <alignment horizontal="center" vertical="center" wrapText="1"/>
    </xf>
    <xf numFmtId="14" fontId="72" fillId="0" borderId="66" xfId="0" applyNumberFormat="1" applyFont="1" applyBorder="1" applyAlignment="1">
      <alignment horizontal="center" vertical="center"/>
    </xf>
    <xf numFmtId="14" fontId="72" fillId="0" borderId="52" xfId="0" applyNumberFormat="1" applyFont="1" applyBorder="1" applyAlignment="1">
      <alignment horizontal="center" vertical="center"/>
    </xf>
    <xf numFmtId="14" fontId="72" fillId="0" borderId="60" xfId="0" applyNumberFormat="1" applyFont="1" applyBorder="1" applyAlignment="1">
      <alignment horizontal="center" vertical="center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0" fillId="0" borderId="16" xfId="0" applyBorder="1"/>
    <xf numFmtId="0" fontId="0" fillId="0" borderId="37" xfId="0" applyBorder="1"/>
    <xf numFmtId="0" fontId="18" fillId="0" borderId="68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65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center" vertical="center" wrapText="1"/>
    </xf>
    <xf numFmtId="3" fontId="1" fillId="0" borderId="64" xfId="0" applyNumberFormat="1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left" vertical="center" wrapText="1"/>
    </xf>
    <xf numFmtId="0" fontId="9" fillId="0" borderId="50" xfId="0" applyFont="1" applyBorder="1" applyAlignment="1">
      <alignment horizontal="left" vertical="center" wrapText="1"/>
    </xf>
    <xf numFmtId="0" fontId="9" fillId="0" borderId="58" xfId="0" applyFont="1" applyBorder="1" applyAlignment="1">
      <alignment horizontal="left" vertical="center" wrapText="1"/>
    </xf>
    <xf numFmtId="0" fontId="9" fillId="0" borderId="4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6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1" fontId="72" fillId="0" borderId="66" xfId="0" applyNumberFormat="1" applyFont="1" applyBorder="1" applyAlignment="1">
      <alignment horizontal="left" vertical="center" wrapText="1"/>
    </xf>
    <xf numFmtId="1" fontId="72" fillId="0" borderId="67" xfId="0" applyNumberFormat="1" applyFont="1" applyBorder="1" applyAlignment="1">
      <alignment horizontal="left" vertical="center" wrapText="1"/>
    </xf>
    <xf numFmtId="3" fontId="72" fillId="0" borderId="64" xfId="0" applyNumberFormat="1" applyFont="1" applyBorder="1" applyAlignment="1">
      <alignment horizontal="center" vertical="center" wrapText="1"/>
    </xf>
    <xf numFmtId="0" fontId="72" fillId="0" borderId="50" xfId="0" applyFont="1" applyBorder="1" applyAlignment="1">
      <alignment horizontal="center" vertical="center" wrapText="1"/>
    </xf>
    <xf numFmtId="0" fontId="72" fillId="0" borderId="57" xfId="0" applyFont="1" applyBorder="1" applyAlignment="1">
      <alignment horizontal="center" vertical="center" wrapText="1"/>
    </xf>
    <xf numFmtId="172" fontId="71" fillId="0" borderId="59" xfId="0" applyNumberFormat="1" applyFont="1" applyBorder="1" applyAlignment="1">
      <alignment horizontal="center" vertical="center"/>
    </xf>
    <xf numFmtId="172" fontId="71" fillId="0" borderId="45" xfId="0" applyNumberFormat="1" applyFont="1" applyBorder="1" applyAlignment="1">
      <alignment horizontal="center" vertical="center"/>
    </xf>
    <xf numFmtId="0" fontId="39" fillId="0" borderId="0" xfId="10" applyFont="1" applyAlignment="1">
      <alignment horizontal="center"/>
    </xf>
    <xf numFmtId="0" fontId="39" fillId="0" borderId="51" xfId="10" applyFont="1" applyBorder="1" applyAlignment="1">
      <alignment horizontal="center" vertical="center"/>
    </xf>
    <xf numFmtId="0" fontId="39" fillId="0" borderId="25" xfId="10" applyFont="1" applyBorder="1" applyAlignment="1">
      <alignment horizontal="center" vertical="center"/>
    </xf>
    <xf numFmtId="0" fontId="39" fillId="0" borderId="42" xfId="10" applyFont="1" applyBorder="1" applyAlignment="1">
      <alignment horizontal="center" vertical="center"/>
    </xf>
    <xf numFmtId="168" fontId="5" fillId="0" borderId="0" xfId="10" applyNumberFormat="1" applyFont="1" applyAlignment="1">
      <alignment horizontal="center"/>
    </xf>
    <xf numFmtId="175" fontId="39" fillId="0" borderId="51" xfId="10" applyNumberFormat="1" applyFont="1" applyBorder="1" applyAlignment="1">
      <alignment horizontal="center" vertical="center"/>
    </xf>
    <xf numFmtId="175" fontId="39" fillId="0" borderId="25" xfId="10" applyNumberFormat="1" applyFont="1" applyBorder="1" applyAlignment="1">
      <alignment horizontal="center" vertical="center"/>
    </xf>
    <xf numFmtId="175" fontId="39" fillId="0" borderId="42" xfId="10" applyNumberFormat="1" applyFont="1" applyBorder="1" applyAlignment="1">
      <alignment horizontal="center" vertical="center"/>
    </xf>
    <xf numFmtId="168" fontId="27" fillId="0" borderId="0" xfId="10" applyNumberFormat="1" applyFont="1" applyAlignment="1">
      <alignment horizontal="center"/>
    </xf>
    <xf numFmtId="0" fontId="56" fillId="0" borderId="0" xfId="10" applyFont="1" applyAlignment="1">
      <alignment horizontal="center" wrapText="1"/>
    </xf>
    <xf numFmtId="0" fontId="56" fillId="0" borderId="0" xfId="10" applyFont="1" applyAlignment="1">
      <alignment horizontal="center"/>
    </xf>
    <xf numFmtId="0" fontId="56" fillId="0" borderId="1" xfId="10" applyFont="1" applyBorder="1" applyAlignment="1">
      <alignment horizontal="center"/>
    </xf>
    <xf numFmtId="0" fontId="32" fillId="0" borderId="9" xfId="10" applyFont="1" applyBorder="1" applyAlignment="1">
      <alignment horizontal="center"/>
    </xf>
    <xf numFmtId="0" fontId="32" fillId="0" borderId="12" xfId="10" applyFont="1" applyBorder="1" applyAlignment="1">
      <alignment horizontal="center"/>
    </xf>
    <xf numFmtId="0" fontId="32" fillId="0" borderId="3" xfId="10" applyFont="1" applyBorder="1" applyAlignment="1">
      <alignment horizontal="center"/>
    </xf>
    <xf numFmtId="0" fontId="32" fillId="0" borderId="4" xfId="10" applyFont="1" applyBorder="1" applyAlignment="1">
      <alignment horizontal="center"/>
    </xf>
    <xf numFmtId="175" fontId="73" fillId="0" borderId="3" xfId="10" applyNumberFormat="1" applyFont="1" applyBorder="1" applyAlignment="1">
      <alignment horizontal="center" vertical="center"/>
    </xf>
    <xf numFmtId="175" fontId="73" fillId="0" borderId="4" xfId="10" applyNumberFormat="1" applyFont="1" applyBorder="1" applyAlignment="1">
      <alignment horizontal="center" vertical="center"/>
    </xf>
    <xf numFmtId="167" fontId="24" fillId="0" borderId="3" xfId="5" applyFont="1" applyBorder="1" applyAlignment="1">
      <alignment horizontal="left" vertical="center"/>
    </xf>
    <xf numFmtId="0" fontId="8" fillId="0" borderId="3" xfId="10" applyFont="1" applyBorder="1" applyAlignment="1">
      <alignment horizontal="center" vertical="center"/>
    </xf>
    <xf numFmtId="0" fontId="8" fillId="0" borderId="2" xfId="10" applyFont="1" applyBorder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8" fillId="0" borderId="48" xfId="10" applyFont="1" applyBorder="1" applyAlignment="1">
      <alignment horizontal="center" vertical="center"/>
    </xf>
    <xf numFmtId="0" fontId="8" fillId="0" borderId="44" xfId="10" applyFont="1" applyBorder="1" applyAlignment="1">
      <alignment horizontal="center" vertical="center"/>
    </xf>
    <xf numFmtId="0" fontId="8" fillId="0" borderId="45" xfId="10" applyFont="1" applyBorder="1" applyAlignment="1">
      <alignment horizontal="center" vertical="center"/>
    </xf>
    <xf numFmtId="0" fontId="8" fillId="0" borderId="49" xfId="10" applyFont="1" applyBorder="1" applyAlignment="1">
      <alignment horizontal="center" vertical="center"/>
    </xf>
    <xf numFmtId="0" fontId="73" fillId="0" borderId="3" xfId="10" applyFont="1" applyBorder="1" applyAlignment="1">
      <alignment horizontal="center" vertical="center" wrapText="1"/>
    </xf>
    <xf numFmtId="167" fontId="24" fillId="0" borderId="3" xfId="5" applyFont="1" applyBorder="1" applyAlignment="1">
      <alignment horizontal="center" vertical="center"/>
    </xf>
    <xf numFmtId="0" fontId="2" fillId="0" borderId="3" xfId="10" applyFont="1" applyBorder="1" applyAlignment="1">
      <alignment horizontal="right" vertical="center"/>
    </xf>
    <xf numFmtId="14" fontId="7" fillId="0" borderId="3" xfId="10" applyNumberFormat="1" applyFont="1" applyBorder="1" applyAlignment="1">
      <alignment horizontal="center"/>
    </xf>
    <xf numFmtId="0" fontId="7" fillId="0" borderId="4" xfId="10" applyFont="1" applyBorder="1" applyAlignment="1">
      <alignment horizontal="center"/>
    </xf>
    <xf numFmtId="1" fontId="7" fillId="0" borderId="3" xfId="10" applyNumberFormat="1" applyFont="1" applyBorder="1" applyAlignment="1">
      <alignment horizontal="center"/>
    </xf>
    <xf numFmtId="1" fontId="7" fillId="0" borderId="4" xfId="10" applyNumberFormat="1" applyFont="1" applyBorder="1" applyAlignment="1">
      <alignment horizontal="center"/>
    </xf>
    <xf numFmtId="0" fontId="10" fillId="0" borderId="3" xfId="10" applyFont="1" applyBorder="1" applyAlignment="1">
      <alignment horizontal="left"/>
    </xf>
    <xf numFmtId="0" fontId="10" fillId="0" borderId="10" xfId="10" applyFont="1" applyBorder="1" applyAlignment="1">
      <alignment horizontal="left"/>
    </xf>
    <xf numFmtId="0" fontId="7" fillId="0" borderId="3" xfId="10" applyFont="1" applyBorder="1" applyAlignment="1">
      <alignment horizontal="left"/>
    </xf>
    <xf numFmtId="172" fontId="73" fillId="0" borderId="3" xfId="10" applyNumberFormat="1" applyFont="1" applyBorder="1" applyAlignment="1">
      <alignment horizontal="center"/>
    </xf>
    <xf numFmtId="0" fontId="75" fillId="0" borderId="3" xfId="10" applyFont="1" applyBorder="1" applyAlignment="1">
      <alignment horizontal="left" vertical="center" wrapText="1"/>
    </xf>
    <xf numFmtId="0" fontId="12" fillId="0" borderId="10" xfId="10" applyFont="1" applyBorder="1" applyAlignment="1">
      <alignment horizontal="left"/>
    </xf>
    <xf numFmtId="0" fontId="12" fillId="0" borderId="3" xfId="10" applyFont="1" applyBorder="1" applyAlignment="1">
      <alignment horizontal="left"/>
    </xf>
    <xf numFmtId="0" fontId="9" fillId="0" borderId="10" xfId="10" applyFont="1" applyBorder="1" applyAlignment="1">
      <alignment horizontal="center" vertical="center" wrapText="1"/>
    </xf>
    <xf numFmtId="0" fontId="9" fillId="0" borderId="3" xfId="10" applyFont="1" applyBorder="1" applyAlignment="1">
      <alignment horizontal="center" vertical="center" wrapText="1"/>
    </xf>
    <xf numFmtId="0" fontId="21" fillId="0" borderId="10" xfId="10" applyFont="1" applyBorder="1" applyAlignment="1">
      <alignment horizontal="center" vertical="center"/>
    </xf>
    <xf numFmtId="0" fontId="21" fillId="0" borderId="3" xfId="10" applyFont="1" applyBorder="1" applyAlignment="1">
      <alignment horizontal="center" vertical="center"/>
    </xf>
    <xf numFmtId="0" fontId="21" fillId="0" borderId="4" xfId="10" applyFont="1" applyBorder="1" applyAlignment="1">
      <alignment horizontal="center" vertical="center"/>
    </xf>
    <xf numFmtId="0" fontId="20" fillId="0" borderId="3" xfId="10" applyFont="1" applyBorder="1" applyAlignment="1">
      <alignment horizontal="center" vertical="top"/>
    </xf>
    <xf numFmtId="0" fontId="20" fillId="0" borderId="4" xfId="10" applyFont="1" applyBorder="1" applyAlignment="1">
      <alignment horizontal="center" vertical="top"/>
    </xf>
    <xf numFmtId="0" fontId="9" fillId="0" borderId="10" xfId="10" applyFont="1" applyBorder="1" applyAlignment="1">
      <alignment horizontal="left" vertical="center"/>
    </xf>
    <xf numFmtId="0" fontId="9" fillId="0" borderId="3" xfId="10" applyFont="1" applyBorder="1" applyAlignment="1">
      <alignment horizontal="left" vertical="center"/>
    </xf>
    <xf numFmtId="167" fontId="12" fillId="0" borderId="3" xfId="10" applyNumberFormat="1" applyFont="1" applyBorder="1" applyAlignment="1">
      <alignment horizontal="center"/>
    </xf>
    <xf numFmtId="0" fontId="12" fillId="0" borderId="3" xfId="10" applyFont="1" applyBorder="1" applyAlignment="1">
      <alignment horizontal="center"/>
    </xf>
    <xf numFmtId="0" fontId="20" fillId="0" borderId="10" xfId="10" applyFont="1" applyBorder="1" applyAlignment="1">
      <alignment horizontal="center" vertical="top" wrapText="1"/>
    </xf>
    <xf numFmtId="0" fontId="20" fillId="0" borderId="3" xfId="10" applyFont="1" applyBorder="1" applyAlignment="1">
      <alignment horizontal="center" vertical="top" wrapText="1"/>
    </xf>
    <xf numFmtId="167" fontId="72" fillId="0" borderId="3" xfId="10" applyNumberFormat="1" applyFont="1" applyBorder="1" applyAlignment="1">
      <alignment horizontal="center"/>
    </xf>
    <xf numFmtId="0" fontId="72" fillId="0" borderId="3" xfId="10" applyFont="1" applyBorder="1" applyAlignment="1">
      <alignment horizontal="center"/>
    </xf>
    <xf numFmtId="0" fontId="20" fillId="0" borderId="3" xfId="10" applyFont="1" applyBorder="1" applyAlignment="1">
      <alignment horizontal="center" vertical="center"/>
    </xf>
    <xf numFmtId="167" fontId="78" fillId="0" borderId="3" xfId="5" applyFont="1" applyBorder="1" applyAlignment="1">
      <alignment horizontal="center" vertical="center" wrapText="1"/>
    </xf>
    <xf numFmtId="0" fontId="9" fillId="0" borderId="10" xfId="10" applyFont="1" applyBorder="1" applyAlignment="1">
      <alignment horizontal="left" vertical="top"/>
    </xf>
    <xf numFmtId="0" fontId="9" fillId="0" borderId="3" xfId="10" applyFont="1" applyBorder="1" applyAlignment="1">
      <alignment horizontal="left" vertical="top"/>
    </xf>
    <xf numFmtId="175" fontId="12" fillId="0" borderId="3" xfId="10" applyNumberFormat="1" applyFont="1" applyBorder="1" applyAlignment="1">
      <alignment horizontal="center" vertical="top"/>
    </xf>
    <xf numFmtId="0" fontId="10" fillId="0" borderId="3" xfId="10" applyFont="1" applyBorder="1" applyAlignment="1">
      <alignment horizontal="center"/>
    </xf>
    <xf numFmtId="167" fontId="7" fillId="0" borderId="3" xfId="5" quotePrefix="1" applyFont="1" applyBorder="1" applyAlignment="1">
      <alignment horizontal="center"/>
    </xf>
    <xf numFmtId="167" fontId="7" fillId="0" borderId="4" xfId="5" quotePrefix="1" applyFont="1" applyBorder="1" applyAlignment="1">
      <alignment horizontal="center"/>
    </xf>
    <xf numFmtId="4" fontId="12" fillId="0" borderId="63" xfId="10" applyNumberFormat="1" applyFont="1" applyBorder="1" applyAlignment="1">
      <alignment horizontal="center"/>
    </xf>
    <xf numFmtId="4" fontId="12" fillId="0" borderId="37" xfId="10" applyNumberFormat="1" applyFont="1" applyBorder="1" applyAlignment="1">
      <alignment horizontal="center"/>
    </xf>
    <xf numFmtId="167" fontId="77" fillId="0" borderId="66" xfId="5" applyFont="1" applyBorder="1" applyAlignment="1">
      <alignment horizontal="center" vertical="center" wrapText="1"/>
    </xf>
    <xf numFmtId="167" fontId="77" fillId="0" borderId="52" xfId="5" applyFont="1" applyBorder="1" applyAlignment="1">
      <alignment horizontal="center" vertical="center" wrapText="1"/>
    </xf>
    <xf numFmtId="167" fontId="77" fillId="0" borderId="67" xfId="5" applyFont="1" applyBorder="1" applyAlignment="1">
      <alignment horizontal="center" vertical="center" wrapText="1"/>
    </xf>
    <xf numFmtId="4" fontId="21" fillId="0" borderId="63" xfId="10" applyNumberFormat="1" applyFont="1" applyBorder="1" applyAlignment="1">
      <alignment horizontal="right"/>
    </xf>
    <xf numFmtId="4" fontId="21" fillId="0" borderId="16" xfId="10" applyNumberFormat="1" applyFont="1" applyBorder="1" applyAlignment="1">
      <alignment horizontal="right"/>
    </xf>
    <xf numFmtId="4" fontId="21" fillId="0" borderId="37" xfId="10" applyNumberFormat="1" applyFont="1" applyBorder="1" applyAlignment="1">
      <alignment horizontal="right"/>
    </xf>
    <xf numFmtId="4" fontId="20" fillId="0" borderId="10" xfId="10" applyNumberFormat="1" applyFont="1" applyBorder="1" applyAlignment="1">
      <alignment horizontal="left"/>
    </xf>
    <xf numFmtId="4" fontId="20" fillId="0" borderId="3" xfId="10" applyNumberFormat="1" applyFont="1" applyBorder="1" applyAlignment="1">
      <alignment horizontal="left"/>
    </xf>
    <xf numFmtId="0" fontId="21" fillId="0" borderId="14" xfId="10" applyFont="1" applyBorder="1" applyAlignment="1">
      <alignment horizontal="left" vertical="center"/>
    </xf>
    <xf numFmtId="0" fontId="21" fillId="0" borderId="9" xfId="10" applyFont="1" applyBorder="1" applyAlignment="1">
      <alignment horizontal="left" vertical="center"/>
    </xf>
    <xf numFmtId="4" fontId="21" fillId="0" borderId="53" xfId="10" applyNumberFormat="1" applyFont="1" applyBorder="1" applyAlignment="1">
      <alignment horizontal="right"/>
    </xf>
    <xf numFmtId="4" fontId="21" fillId="0" borderId="54" xfId="10" applyNumberFormat="1" applyFont="1" applyBorder="1" applyAlignment="1">
      <alignment horizontal="right"/>
    </xf>
    <xf numFmtId="4" fontId="21" fillId="0" borderId="91" xfId="10" applyNumberFormat="1" applyFont="1" applyBorder="1" applyAlignment="1">
      <alignment horizontal="right"/>
    </xf>
    <xf numFmtId="0" fontId="9" fillId="0" borderId="3" xfId="10" applyFont="1" applyBorder="1" applyAlignment="1">
      <alignment horizontal="center" vertical="center"/>
    </xf>
    <xf numFmtId="4" fontId="9" fillId="0" borderId="9" xfId="10" applyNumberFormat="1" applyFont="1" applyBorder="1" applyAlignment="1">
      <alignment horizontal="left" vertical="center" wrapText="1"/>
    </xf>
    <xf numFmtId="4" fontId="21" fillId="0" borderId="90" xfId="10" applyNumberFormat="1" applyFont="1" applyBorder="1" applyAlignment="1">
      <alignment horizontal="right"/>
    </xf>
    <xf numFmtId="4" fontId="21" fillId="0" borderId="45" xfId="10" applyNumberFormat="1" applyFont="1" applyBorder="1" applyAlignment="1">
      <alignment horizontal="right"/>
    </xf>
    <xf numFmtId="4" fontId="21" fillId="0" borderId="67" xfId="10" applyNumberFormat="1" applyFont="1" applyBorder="1" applyAlignment="1">
      <alignment horizontal="right"/>
    </xf>
    <xf numFmtId="167" fontId="7" fillId="0" borderId="3" xfId="5" applyFont="1" applyBorder="1" applyAlignment="1">
      <alignment horizontal="center"/>
    </xf>
    <xf numFmtId="0" fontId="7" fillId="0" borderId="68" xfId="10" applyFont="1" applyBorder="1" applyAlignment="1">
      <alignment horizontal="left"/>
    </xf>
    <xf numFmtId="0" fontId="7" fillId="0" borderId="16" xfId="10" applyFont="1" applyBorder="1" applyAlignment="1">
      <alignment horizontal="left"/>
    </xf>
    <xf numFmtId="0" fontId="7" fillId="0" borderId="37" xfId="10" applyFont="1" applyBorder="1" applyAlignment="1">
      <alignment horizontal="left"/>
    </xf>
    <xf numFmtId="0" fontId="10" fillId="0" borderId="4" xfId="10" applyFont="1" applyBorder="1" applyAlignment="1">
      <alignment horizontal="center"/>
    </xf>
    <xf numFmtId="14" fontId="75" fillId="0" borderId="3" xfId="10" applyNumberFormat="1" applyFont="1" applyBorder="1" applyAlignment="1">
      <alignment horizontal="center"/>
    </xf>
    <xf numFmtId="0" fontId="75" fillId="0" borderId="3" xfId="10" applyFont="1" applyBorder="1" applyAlignment="1">
      <alignment horizontal="center"/>
    </xf>
    <xf numFmtId="0" fontId="7" fillId="0" borderId="3" xfId="10" quotePrefix="1" applyFont="1" applyBorder="1" applyAlignment="1">
      <alignment horizontal="center"/>
    </xf>
    <xf numFmtId="0" fontId="7" fillId="0" borderId="3" xfId="10" applyFont="1" applyBorder="1" applyAlignment="1">
      <alignment horizontal="center"/>
    </xf>
    <xf numFmtId="167" fontId="73" fillId="0" borderId="3" xfId="5" applyFont="1" applyBorder="1" applyAlignment="1">
      <alignment horizontal="center"/>
    </xf>
    <xf numFmtId="0" fontId="10" fillId="0" borderId="3" xfId="10" applyFont="1" applyBorder="1" applyAlignment="1">
      <alignment horizontal="left" vertical="center"/>
    </xf>
    <xf numFmtId="172" fontId="73" fillId="0" borderId="4" xfId="10" applyNumberFormat="1" applyFont="1" applyBorder="1" applyAlignment="1">
      <alignment horizontal="center"/>
    </xf>
    <xf numFmtId="167" fontId="7" fillId="0" borderId="4" xfId="5" applyFont="1" applyBorder="1" applyAlignment="1">
      <alignment horizontal="center"/>
    </xf>
    <xf numFmtId="1" fontId="11" fillId="0" borderId="68" xfId="10" applyNumberFormat="1" applyFont="1" applyBorder="1" applyAlignment="1">
      <alignment horizontal="center" vertical="top"/>
    </xf>
    <xf numFmtId="1" fontId="11" fillId="0" borderId="37" xfId="10" applyNumberFormat="1" applyFont="1" applyBorder="1" applyAlignment="1">
      <alignment horizontal="center" vertical="top"/>
    </xf>
    <xf numFmtId="1" fontId="11" fillId="0" borderId="65" xfId="10" applyNumberFormat="1" applyFont="1" applyBorder="1" applyAlignment="1">
      <alignment horizontal="center" vertical="top"/>
    </xf>
    <xf numFmtId="0" fontId="9" fillId="1" borderId="3" xfId="10" applyFont="1" applyFill="1" applyBorder="1" applyAlignment="1">
      <alignment horizontal="center" vertical="center"/>
    </xf>
    <xf numFmtId="0" fontId="8" fillId="0" borderId="3" xfId="10" applyFont="1" applyBorder="1" applyAlignment="1">
      <alignment horizontal="center" vertical="center" wrapText="1"/>
    </xf>
    <xf numFmtId="0" fontId="9" fillId="0" borderId="4" xfId="10" applyFont="1" applyBorder="1" applyAlignment="1">
      <alignment horizontal="center" vertical="center"/>
    </xf>
    <xf numFmtId="0" fontId="9" fillId="6" borderId="3" xfId="10" applyFont="1" applyFill="1" applyBorder="1" applyAlignment="1">
      <alignment horizontal="center" vertical="center"/>
    </xf>
    <xf numFmtId="0" fontId="9" fillId="6" borderId="4" xfId="10" applyFont="1" applyFill="1" applyBorder="1" applyAlignment="1">
      <alignment horizontal="center" vertical="center"/>
    </xf>
    <xf numFmtId="0" fontId="9" fillId="6" borderId="3" xfId="10" applyFont="1" applyFill="1" applyBorder="1" applyAlignment="1">
      <alignment horizontal="center" vertical="center" wrapText="1"/>
    </xf>
    <xf numFmtId="0" fontId="7" fillId="0" borderId="0" xfId="10" applyFont="1" applyAlignment="1">
      <alignment horizontal="left" vertical="top" wrapText="1"/>
    </xf>
    <xf numFmtId="14" fontId="11" fillId="0" borderId="89" xfId="10" applyNumberFormat="1" applyFont="1" applyBorder="1" applyAlignment="1">
      <alignment horizontal="center" vertical="center"/>
    </xf>
    <xf numFmtId="14" fontId="11" fillId="0" borderId="91" xfId="10" applyNumberFormat="1" applyFont="1" applyBorder="1" applyAlignment="1">
      <alignment horizontal="center" vertical="center"/>
    </xf>
    <xf numFmtId="0" fontId="12" fillId="7" borderId="2" xfId="10" applyFont="1" applyFill="1" applyBorder="1" applyAlignment="1">
      <alignment horizontal="left" vertical="justify"/>
    </xf>
    <xf numFmtId="0" fontId="12" fillId="7" borderId="0" xfId="10" applyFont="1" applyFill="1" applyAlignment="1">
      <alignment horizontal="left" vertical="justify"/>
    </xf>
    <xf numFmtId="0" fontId="12" fillId="7" borderId="17" xfId="10" applyFont="1" applyFill="1" applyBorder="1" applyAlignment="1">
      <alignment horizontal="left" vertical="justify"/>
    </xf>
    <xf numFmtId="0" fontId="12" fillId="0" borderId="3" xfId="10" applyFont="1" applyBorder="1" applyAlignment="1">
      <alignment horizontal="center" vertical="top"/>
    </xf>
    <xf numFmtId="0" fontId="12" fillId="0" borderId="4" xfId="10" applyFont="1" applyBorder="1" applyAlignment="1">
      <alignment horizontal="center" vertical="top"/>
    </xf>
    <xf numFmtId="1" fontId="12" fillId="0" borderId="3" xfId="10" applyNumberFormat="1" applyFont="1" applyBorder="1" applyAlignment="1">
      <alignment horizontal="center" vertical="top"/>
    </xf>
    <xf numFmtId="0" fontId="19" fillId="0" borderId="51" xfId="10" applyFont="1" applyBorder="1" applyAlignment="1">
      <alignment horizontal="left" wrapText="1"/>
    </xf>
    <xf numFmtId="0" fontId="12" fillId="0" borderId="25" xfId="10" applyFont="1" applyBorder="1" applyAlignment="1">
      <alignment horizontal="left"/>
    </xf>
    <xf numFmtId="0" fontId="9" fillId="0" borderId="20" xfId="10" applyFont="1" applyBorder="1" applyAlignment="1">
      <alignment horizontal="left" vertical="top" wrapText="1"/>
    </xf>
    <xf numFmtId="0" fontId="9" fillId="0" borderId="21" xfId="10" applyFont="1" applyBorder="1" applyAlignment="1">
      <alignment horizontal="left" vertical="top" wrapText="1"/>
    </xf>
    <xf numFmtId="0" fontId="9" fillId="0" borderId="21" xfId="10" applyFont="1" applyBorder="1" applyAlignment="1">
      <alignment horizontal="left" vertical="center" wrapText="1"/>
    </xf>
    <xf numFmtId="14" fontId="11" fillId="0" borderId="55" xfId="10" applyNumberFormat="1" applyFont="1" applyBorder="1" applyAlignment="1">
      <alignment horizontal="center" vertical="center"/>
    </xf>
    <xf numFmtId="0" fontId="8" fillId="0" borderId="72" xfId="6" applyFont="1" applyBorder="1" applyAlignment="1">
      <alignment horizontal="center"/>
    </xf>
    <xf numFmtId="0" fontId="8" fillId="0" borderId="87" xfId="6" applyFont="1" applyBorder="1" applyAlignment="1">
      <alignment horizontal="center"/>
    </xf>
    <xf numFmtId="0" fontId="8" fillId="0" borderId="88" xfId="6" applyFont="1" applyBorder="1" applyAlignment="1">
      <alignment horizontal="center"/>
    </xf>
    <xf numFmtId="0" fontId="8" fillId="0" borderId="92" xfId="6" applyFont="1" applyBorder="1" applyAlignment="1">
      <alignment horizontal="center" vertical="center" wrapText="1"/>
    </xf>
    <xf numFmtId="0" fontId="8" fillId="0" borderId="70" xfId="6" applyFont="1" applyBorder="1" applyAlignment="1">
      <alignment horizontal="center" vertical="center" wrapText="1"/>
    </xf>
    <xf numFmtId="0" fontId="8" fillId="0" borderId="45" xfId="6" applyFont="1" applyBorder="1" applyAlignment="1">
      <alignment horizontal="center"/>
    </xf>
    <xf numFmtId="0" fontId="7" fillId="0" borderId="45" xfId="6" applyFont="1" applyBorder="1" applyAlignment="1">
      <alignment horizontal="center"/>
    </xf>
    <xf numFmtId="0" fontId="13" fillId="0" borderId="90" xfId="6" applyFont="1" applyBorder="1" applyAlignment="1">
      <alignment horizontal="center" wrapText="1"/>
    </xf>
    <xf numFmtId="0" fontId="13" fillId="0" borderId="52" xfId="6" applyFont="1" applyBorder="1" applyAlignment="1">
      <alignment horizontal="center" wrapText="1"/>
    </xf>
    <xf numFmtId="0" fontId="13" fillId="0" borderId="60" xfId="6" applyFont="1" applyBorder="1" applyAlignment="1">
      <alignment horizontal="center" wrapText="1"/>
    </xf>
    <xf numFmtId="0" fontId="8" fillId="4" borderId="2" xfId="6" applyFont="1" applyFill="1" applyBorder="1" applyAlignment="1">
      <alignment horizontal="center"/>
    </xf>
    <xf numFmtId="0" fontId="8" fillId="4" borderId="0" xfId="6" applyFont="1" applyFill="1" applyAlignment="1">
      <alignment horizontal="center"/>
    </xf>
    <xf numFmtId="0" fontId="8" fillId="4" borderId="17" xfId="6" applyFont="1" applyFill="1" applyBorder="1" applyAlignment="1">
      <alignment horizontal="center"/>
    </xf>
    <xf numFmtId="0" fontId="7" fillId="0" borderId="50" xfId="6" applyFont="1" applyBorder="1" applyAlignment="1">
      <alignment horizontal="center"/>
    </xf>
    <xf numFmtId="0" fontId="7" fillId="0" borderId="0" xfId="6" applyFont="1" applyAlignment="1">
      <alignment horizontal="center"/>
    </xf>
    <xf numFmtId="0" fontId="7" fillId="0" borderId="0" xfId="6" applyFont="1" applyAlignment="1">
      <alignment horizontal="center" vertical="center"/>
    </xf>
    <xf numFmtId="0" fontId="8" fillId="0" borderId="0" xfId="6" applyFont="1" applyAlignment="1">
      <alignment horizontal="center"/>
    </xf>
    <xf numFmtId="0" fontId="39" fillId="0" borderId="19" xfId="10" applyFont="1" applyBorder="1" applyAlignment="1">
      <alignment horizontal="center" vertical="center"/>
    </xf>
    <xf numFmtId="0" fontId="39" fillId="0" borderId="0" xfId="10" applyFont="1" applyAlignment="1">
      <alignment horizontal="center" vertical="center"/>
    </xf>
    <xf numFmtId="0" fontId="39" fillId="0" borderId="48" xfId="10" applyFont="1" applyBorder="1" applyAlignment="1">
      <alignment horizontal="center" vertical="center"/>
    </xf>
    <xf numFmtId="0" fontId="9" fillId="0" borderId="18" xfId="0" applyFont="1" applyBorder="1" applyAlignment="1">
      <alignment horizontal="left"/>
    </xf>
    <xf numFmtId="0" fontId="9" fillId="0" borderId="64" xfId="0" applyFont="1" applyBorder="1" applyAlignment="1">
      <alignment horizontal="left"/>
    </xf>
    <xf numFmtId="0" fontId="1" fillId="0" borderId="19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48" xfId="0" applyFont="1" applyBorder="1" applyAlignment="1">
      <alignment horizontal="left" wrapText="1"/>
    </xf>
    <xf numFmtId="0" fontId="2" fillId="0" borderId="64" xfId="10" applyFont="1" applyBorder="1" applyAlignment="1">
      <alignment horizontal="center" vertical="center"/>
    </xf>
    <xf numFmtId="0" fontId="2" fillId="0" borderId="50" xfId="10" applyFont="1" applyBorder="1" applyAlignment="1">
      <alignment horizontal="center" vertical="center"/>
    </xf>
    <xf numFmtId="0" fontId="2" fillId="0" borderId="58" xfId="1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64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8" fillId="0" borderId="58" xfId="0" applyFont="1" applyBorder="1" applyAlignment="1">
      <alignment horizontal="center"/>
    </xf>
    <xf numFmtId="0" fontId="8" fillId="0" borderId="59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7" fillId="0" borderId="16" xfId="10" applyFont="1" applyBorder="1" applyAlignment="1">
      <alignment horizontal="center"/>
    </xf>
    <xf numFmtId="0" fontId="7" fillId="0" borderId="37" xfId="1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37" xfId="0" applyBorder="1" applyAlignment="1">
      <alignment horizontal="left"/>
    </xf>
    <xf numFmtId="181" fontId="39" fillId="0" borderId="64" xfId="10" applyNumberFormat="1" applyFont="1" applyBorder="1" applyAlignment="1">
      <alignment horizontal="center" vertical="center" wrapText="1"/>
    </xf>
    <xf numFmtId="181" fontId="39" fillId="0" borderId="50" xfId="10" applyNumberFormat="1" applyFont="1" applyBorder="1" applyAlignment="1">
      <alignment horizontal="center" vertical="center" wrapText="1"/>
    </xf>
    <xf numFmtId="181" fontId="39" fillId="0" borderId="58" xfId="10" applyNumberFormat="1" applyFont="1" applyBorder="1" applyAlignment="1">
      <alignment horizontal="center" vertical="center" wrapText="1"/>
    </xf>
    <xf numFmtId="0" fontId="39" fillId="0" borderId="64" xfId="10" applyFont="1" applyBorder="1" applyAlignment="1">
      <alignment horizontal="center"/>
    </xf>
    <xf numFmtId="0" fontId="39" fillId="0" borderId="50" xfId="10" applyFont="1" applyBorder="1" applyAlignment="1">
      <alignment horizontal="center"/>
    </xf>
    <xf numFmtId="0" fontId="39" fillId="0" borderId="58" xfId="10" applyFont="1" applyBorder="1" applyAlignment="1">
      <alignment horizontal="center"/>
    </xf>
    <xf numFmtId="0" fontId="20" fillId="0" borderId="19" xfId="10" applyFont="1" applyBorder="1" applyAlignment="1">
      <alignment horizontal="center" vertical="top" wrapText="1"/>
    </xf>
    <xf numFmtId="0" fontId="20" fillId="0" borderId="0" xfId="10" applyFont="1" applyAlignment="1">
      <alignment horizontal="center" vertical="top" wrapText="1"/>
    </xf>
    <xf numFmtId="0" fontId="20" fillId="0" borderId="48" xfId="10" applyFont="1" applyBorder="1" applyAlignment="1">
      <alignment horizontal="center" vertical="top" wrapText="1"/>
    </xf>
    <xf numFmtId="0" fontId="21" fillId="0" borderId="59" xfId="10" applyFont="1" applyBorder="1" applyAlignment="1">
      <alignment horizontal="center" vertical="top" wrapText="1"/>
    </xf>
    <xf numFmtId="0" fontId="21" fillId="0" borderId="45" xfId="10" applyFont="1" applyBorder="1" applyAlignment="1">
      <alignment horizontal="center" vertical="top" wrapText="1"/>
    </xf>
    <xf numFmtId="0" fontId="21" fillId="0" borderId="49" xfId="10" applyFont="1" applyBorder="1" applyAlignment="1">
      <alignment horizontal="center" vertical="top" wrapText="1"/>
    </xf>
    <xf numFmtId="0" fontId="9" fillId="0" borderId="68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4" fillId="0" borderId="68" xfId="10" applyFont="1" applyBorder="1" applyAlignment="1">
      <alignment horizontal="left" vertical="center" wrapText="1"/>
    </xf>
    <xf numFmtId="0" fontId="4" fillId="0" borderId="16" xfId="10" applyFont="1" applyBorder="1" applyAlignment="1">
      <alignment horizontal="left" vertical="center" wrapText="1"/>
    </xf>
    <xf numFmtId="0" fontId="4" fillId="0" borderId="37" xfId="10" applyFont="1" applyBorder="1" applyAlignment="1">
      <alignment horizontal="left" vertical="center" wrapText="1"/>
    </xf>
    <xf numFmtId="0" fontId="1" fillId="0" borderId="68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37" xfId="0" applyBorder="1" applyAlignment="1">
      <alignment horizontal="left" wrapText="1"/>
    </xf>
    <xf numFmtId="0" fontId="9" fillId="0" borderId="1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50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8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167" fontId="44" fillId="0" borderId="64" xfId="5" applyFont="1" applyBorder="1" applyAlignment="1">
      <alignment horizontal="left" vertical="center"/>
    </xf>
    <xf numFmtId="167" fontId="44" fillId="0" borderId="37" xfId="5" applyFont="1" applyBorder="1" applyAlignment="1">
      <alignment horizontal="left" vertical="center"/>
    </xf>
    <xf numFmtId="0" fontId="10" fillId="0" borderId="68" xfId="0" applyFont="1" applyBorder="1" applyAlignment="1">
      <alignment horizontal="justify" vertical="center" wrapText="1"/>
    </xf>
    <xf numFmtId="0" fontId="10" fillId="0" borderId="16" xfId="0" applyFont="1" applyBorder="1" applyAlignment="1">
      <alignment horizontal="justify" vertical="center" wrapText="1"/>
    </xf>
    <xf numFmtId="0" fontId="10" fillId="0" borderId="37" xfId="0" applyFont="1" applyBorder="1" applyAlignment="1">
      <alignment horizontal="justify" vertical="center" wrapText="1"/>
    </xf>
    <xf numFmtId="0" fontId="0" fillId="0" borderId="19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82" fontId="1" fillId="0" borderId="45" xfId="0" applyNumberFormat="1" applyFont="1" applyBorder="1" applyAlignment="1">
      <alignment horizontal="center"/>
    </xf>
    <xf numFmtId="182" fontId="0" fillId="0" borderId="45" xfId="0" applyNumberFormat="1" applyBorder="1" applyAlignment="1">
      <alignment horizontal="center"/>
    </xf>
    <xf numFmtId="4" fontId="9" fillId="0" borderId="50" xfId="0" applyNumberFormat="1" applyFont="1" applyBorder="1" applyAlignment="1">
      <alignment horizontal="center"/>
    </xf>
    <xf numFmtId="0" fontId="9" fillId="0" borderId="5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" fillId="0" borderId="19" xfId="0" applyFont="1" applyBorder="1" applyAlignment="1">
      <alignment horizontal="center"/>
    </xf>
    <xf numFmtId="0" fontId="1" fillId="0" borderId="43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0" fontId="1" fillId="0" borderId="52" xfId="0" applyFont="1" applyBorder="1" applyAlignment="1">
      <alignment vertical="justify" wrapText="1"/>
    </xf>
    <xf numFmtId="0" fontId="1" fillId="0" borderId="2" xfId="0" applyFont="1" applyBorder="1" applyAlignment="1">
      <alignment horizontal="center" vertical="justify" wrapText="1"/>
    </xf>
    <xf numFmtId="0" fontId="1" fillId="0" borderId="0" xfId="0" applyFont="1" applyAlignment="1">
      <alignment horizontal="center" vertical="justify" wrapText="1"/>
    </xf>
    <xf numFmtId="0" fontId="1" fillId="0" borderId="17" xfId="0" applyFont="1" applyBorder="1" applyAlignment="1">
      <alignment horizontal="center" vertical="justify" wrapText="1"/>
    </xf>
    <xf numFmtId="0" fontId="1" fillId="0" borderId="16" xfId="0" applyFont="1" applyBorder="1" applyAlignment="1">
      <alignment vertical="justify" wrapText="1"/>
    </xf>
    <xf numFmtId="0" fontId="10" fillId="0" borderId="0" xfId="0" applyFont="1" applyAlignment="1">
      <alignment horizontal="left" vertical="justify"/>
    </xf>
    <xf numFmtId="0" fontId="10" fillId="0" borderId="45" xfId="0" applyFont="1" applyBorder="1" applyAlignment="1">
      <alignment horizontal="left" vertical="justify"/>
    </xf>
    <xf numFmtId="0" fontId="1" fillId="0" borderId="50" xfId="0" applyFont="1" applyBorder="1" applyAlignment="1">
      <alignment horizontal="center" vertical="justify"/>
    </xf>
    <xf numFmtId="0" fontId="42" fillId="0" borderId="16" xfId="0" applyFont="1" applyBorder="1" applyAlignment="1">
      <alignment vertical="justify" wrapText="1"/>
    </xf>
    <xf numFmtId="0" fontId="8" fillId="0" borderId="16" xfId="0" applyFont="1" applyBorder="1" applyAlignment="1">
      <alignment vertical="justify" wrapText="1"/>
    </xf>
    <xf numFmtId="0" fontId="1" fillId="0" borderId="2" xfId="0" applyFont="1" applyBorder="1" applyAlignment="1">
      <alignment vertical="justify" wrapText="1"/>
    </xf>
    <xf numFmtId="0" fontId="1" fillId="0" borderId="0" xfId="0" applyFont="1" applyAlignment="1">
      <alignment vertical="justify" wrapText="1"/>
    </xf>
    <xf numFmtId="0" fontId="1" fillId="0" borderId="17" xfId="0" applyFont="1" applyBorder="1" applyAlignment="1">
      <alignment vertical="justify" wrapText="1"/>
    </xf>
    <xf numFmtId="0" fontId="1" fillId="0" borderId="54" xfId="0" applyFont="1" applyBorder="1" applyAlignment="1">
      <alignment horizontal="left" wrapText="1"/>
    </xf>
    <xf numFmtId="15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9" fillId="4" borderId="53" xfId="0" applyFont="1" applyFill="1" applyBorder="1" applyAlignment="1">
      <alignment horizontal="center"/>
    </xf>
    <xf numFmtId="0" fontId="9" fillId="4" borderId="54" xfId="0" applyFont="1" applyFill="1" applyBorder="1" applyAlignment="1">
      <alignment horizontal="center"/>
    </xf>
    <xf numFmtId="0" fontId="9" fillId="4" borderId="55" xfId="0" applyFont="1" applyFill="1" applyBorder="1" applyAlignment="1">
      <alignment horizontal="center"/>
    </xf>
    <xf numFmtId="0" fontId="1" fillId="0" borderId="52" xfId="0" applyFont="1" applyBorder="1" applyAlignment="1">
      <alignment horizontal="left" vertical="justify"/>
    </xf>
    <xf numFmtId="0" fontId="1" fillId="0" borderId="16" xfId="0" applyFont="1" applyBorder="1" applyAlignment="1">
      <alignment horizontal="center" vertical="justify"/>
    </xf>
    <xf numFmtId="0" fontId="9" fillId="0" borderId="50" xfId="0" applyFont="1" applyBorder="1" applyAlignment="1">
      <alignment horizontal="center" vertical="justify" wrapText="1"/>
    </xf>
    <xf numFmtId="14" fontId="1" fillId="0" borderId="16" xfId="0" applyNumberFormat="1" applyFont="1" applyBorder="1" applyAlignment="1">
      <alignment horizontal="center"/>
    </xf>
    <xf numFmtId="0" fontId="1" fillId="0" borderId="45" xfId="0" applyFont="1" applyBorder="1" applyAlignment="1">
      <alignment horizontal="center" vertical="justify"/>
    </xf>
    <xf numFmtId="180" fontId="1" fillId="0" borderId="16" xfId="0" applyNumberFormat="1" applyFont="1" applyBorder="1" applyAlignment="1">
      <alignment horizontal="center"/>
    </xf>
    <xf numFmtId="0" fontId="1" fillId="0" borderId="0" xfId="0" applyFont="1" applyAlignment="1">
      <alignment horizontal="right" vertical="justify" wrapText="1"/>
    </xf>
    <xf numFmtId="4" fontId="1" fillId="0" borderId="16" xfId="0" applyNumberFormat="1" applyFont="1" applyBorder="1" applyAlignment="1">
      <alignment horizontal="center"/>
    </xf>
    <xf numFmtId="0" fontId="9" fillId="4" borderId="91" xfId="0" applyFont="1" applyFill="1" applyBorder="1" applyAlignment="1">
      <alignment horizontal="center"/>
    </xf>
    <xf numFmtId="43" fontId="1" fillId="0" borderId="16" xfId="3" applyFont="1" applyFill="1" applyBorder="1" applyAlignment="1"/>
    <xf numFmtId="0" fontId="1" fillId="0" borderId="45" xfId="0" applyFont="1" applyBorder="1" applyAlignment="1">
      <alignment horizontal="center"/>
    </xf>
    <xf numFmtId="49" fontId="1" fillId="0" borderId="45" xfId="0" applyNumberFormat="1" applyFont="1" applyBorder="1" applyAlignment="1">
      <alignment horizontal="center"/>
    </xf>
    <xf numFmtId="0" fontId="11" fillId="0" borderId="52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75" xfId="10" applyFont="1" applyBorder="1" applyAlignment="1">
      <alignment horizontal="center" vertical="center"/>
    </xf>
    <xf numFmtId="0" fontId="1" fillId="0" borderId="25" xfId="10" applyFont="1" applyBorder="1" applyAlignment="1">
      <alignment horizontal="center" vertical="center"/>
    </xf>
    <xf numFmtId="0" fontId="1" fillId="0" borderId="19" xfId="10" applyFont="1" applyBorder="1" applyAlignment="1">
      <alignment horizontal="center" vertical="center"/>
    </xf>
    <xf numFmtId="0" fontId="1" fillId="0" borderId="0" xfId="10" applyFont="1" applyAlignment="1">
      <alignment horizontal="center" vertical="center"/>
    </xf>
    <xf numFmtId="0" fontId="1" fillId="0" borderId="42" xfId="10" applyFont="1" applyBorder="1" applyAlignment="1">
      <alignment horizontal="center" vertical="center"/>
    </xf>
    <xf numFmtId="0" fontId="1" fillId="0" borderId="17" xfId="10" applyFont="1" applyBorder="1" applyAlignment="1">
      <alignment horizontal="center" vertical="center"/>
    </xf>
    <xf numFmtId="0" fontId="16" fillId="0" borderId="1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59" xfId="10" applyFont="1" applyBorder="1" applyAlignment="1">
      <alignment horizontal="center" vertical="center"/>
    </xf>
    <xf numFmtId="0" fontId="1" fillId="0" borderId="45" xfId="10" applyFont="1" applyBorder="1" applyAlignment="1">
      <alignment horizontal="center" vertical="center"/>
    </xf>
    <xf numFmtId="0" fontId="1" fillId="0" borderId="46" xfId="10" applyFont="1" applyBorder="1" applyAlignment="1">
      <alignment horizontal="center" vertical="center"/>
    </xf>
    <xf numFmtId="0" fontId="9" fillId="0" borderId="59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41" fillId="0" borderId="75" xfId="0" applyFont="1" applyBorder="1" applyAlignment="1">
      <alignment horizontal="center"/>
    </xf>
    <xf numFmtId="0" fontId="41" fillId="0" borderId="25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1" fillId="0" borderId="16" xfId="0" applyFont="1" applyBorder="1" applyAlignment="1">
      <alignment horizontal="justify" vertical="center" wrapText="1"/>
    </xf>
    <xf numFmtId="49" fontId="1" fillId="0" borderId="68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0" fontId="1" fillId="0" borderId="44" xfId="0" applyFont="1" applyBorder="1" applyAlignment="1">
      <alignment horizontal="left"/>
    </xf>
    <xf numFmtId="0" fontId="1" fillId="0" borderId="45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7" fillId="0" borderId="45" xfId="0" applyFont="1" applyBorder="1" applyAlignment="1">
      <alignment horizontal="center"/>
    </xf>
    <xf numFmtId="17" fontId="43" fillId="0" borderId="25" xfId="0" applyNumberFormat="1" applyFont="1" applyBorder="1" applyAlignment="1">
      <alignment horizontal="center"/>
    </xf>
    <xf numFmtId="179" fontId="1" fillId="0" borderId="52" xfId="0" applyNumberFormat="1" applyFont="1" applyBorder="1" applyAlignment="1">
      <alignment horizontal="center"/>
    </xf>
    <xf numFmtId="0" fontId="9" fillId="4" borderId="72" xfId="0" applyFont="1" applyFill="1" applyBorder="1" applyAlignment="1">
      <alignment horizontal="center"/>
    </xf>
    <xf numFmtId="0" fontId="9" fillId="4" borderId="87" xfId="0" applyFont="1" applyFill="1" applyBorder="1" applyAlignment="1">
      <alignment horizontal="center"/>
    </xf>
    <xf numFmtId="0" fontId="9" fillId="4" borderId="88" xfId="0" applyFont="1" applyFill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15" fontId="1" fillId="0" borderId="52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left"/>
    </xf>
    <xf numFmtId="4" fontId="1" fillId="0" borderId="65" xfId="0" applyNumberFormat="1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72" fillId="0" borderId="0" xfId="0" applyFont="1" applyAlignment="1">
      <alignment horizontal="center" wrapText="1"/>
    </xf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7" xfId="0" applyFont="1" applyBorder="1" applyAlignment="1">
      <alignment horizontal="center"/>
    </xf>
    <xf numFmtId="4" fontId="73" fillId="0" borderId="2" xfId="0" applyNumberFormat="1" applyFont="1" applyBorder="1" applyAlignment="1">
      <alignment horizontal="center"/>
    </xf>
    <xf numFmtId="4" fontId="73" fillId="0" borderId="0" xfId="0" applyNumberFormat="1" applyFont="1" applyAlignment="1">
      <alignment horizontal="center"/>
    </xf>
    <xf numFmtId="4" fontId="73" fillId="0" borderId="17" xfId="0" applyNumberFormat="1" applyFont="1" applyBorder="1" applyAlignment="1">
      <alignment horizontal="center"/>
    </xf>
    <xf numFmtId="0" fontId="74" fillId="0" borderId="0" xfId="0" applyFont="1" applyAlignment="1">
      <alignment horizontal="center" wrapText="1"/>
    </xf>
    <xf numFmtId="0" fontId="73" fillId="0" borderId="2" xfId="0" applyFont="1" applyBorder="1" applyAlignment="1">
      <alignment horizontal="center" wrapText="1"/>
    </xf>
    <xf numFmtId="0" fontId="73" fillId="0" borderId="0" xfId="0" applyFont="1" applyAlignment="1">
      <alignment horizontal="center" wrapText="1"/>
    </xf>
    <xf numFmtId="0" fontId="73" fillId="0" borderId="17" xfId="0" applyFont="1" applyBorder="1" applyAlignment="1">
      <alignment horizontal="center" wrapText="1"/>
    </xf>
    <xf numFmtId="0" fontId="72" fillId="0" borderId="68" xfId="0" applyFont="1" applyBorder="1" applyAlignment="1">
      <alignment horizontal="left"/>
    </xf>
    <xf numFmtId="0" fontId="72" fillId="0" borderId="16" xfId="0" applyFont="1" applyBorder="1" applyAlignment="1">
      <alignment horizontal="left"/>
    </xf>
    <xf numFmtId="0" fontId="72" fillId="0" borderId="37" xfId="0" applyFont="1" applyBorder="1" applyAlignment="1">
      <alignment horizontal="left"/>
    </xf>
    <xf numFmtId="0" fontId="22" fillId="0" borderId="2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7" xfId="0" applyFont="1" applyBorder="1" applyAlignment="1">
      <alignment horizontal="center"/>
    </xf>
    <xf numFmtId="0" fontId="72" fillId="0" borderId="2" xfId="0" applyFont="1" applyBorder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72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0" fontId="59" fillId="0" borderId="2" xfId="0" applyFont="1" applyBorder="1" applyAlignment="1">
      <alignment horizontal="center" wrapText="1"/>
    </xf>
    <xf numFmtId="0" fontId="59" fillId="0" borderId="0" xfId="0" applyFont="1" applyAlignment="1">
      <alignment horizontal="center" wrapText="1"/>
    </xf>
    <xf numFmtId="0" fontId="59" fillId="0" borderId="17" xfId="0" applyFont="1" applyBorder="1" applyAlignment="1">
      <alignment horizontal="center" wrapText="1"/>
    </xf>
    <xf numFmtId="0" fontId="72" fillId="0" borderId="2" xfId="0" applyFont="1" applyBorder="1" applyAlignment="1">
      <alignment horizontal="center" vertical="center" wrapText="1"/>
    </xf>
    <xf numFmtId="0" fontId="72" fillId="0" borderId="0" xfId="0" applyFont="1" applyAlignment="1">
      <alignment horizontal="center" vertical="center" wrapText="1"/>
    </xf>
    <xf numFmtId="0" fontId="72" fillId="0" borderId="17" xfId="0" applyFont="1" applyBorder="1" applyAlignment="1">
      <alignment horizontal="center" vertical="center" wrapText="1"/>
    </xf>
    <xf numFmtId="49" fontId="72" fillId="0" borderId="2" xfId="0" applyNumberFormat="1" applyFont="1" applyBorder="1" applyAlignment="1">
      <alignment horizontal="center" vertical="center" wrapText="1"/>
    </xf>
    <xf numFmtId="49" fontId="72" fillId="0" borderId="0" xfId="0" applyNumberFormat="1" applyFont="1" applyAlignment="1">
      <alignment horizontal="center" vertical="center" wrapText="1"/>
    </xf>
    <xf numFmtId="49" fontId="72" fillId="0" borderId="17" xfId="0" applyNumberFormat="1" applyFont="1" applyBorder="1" applyAlignment="1">
      <alignment horizontal="center" vertical="center" wrapText="1"/>
    </xf>
    <xf numFmtId="0" fontId="70" fillId="0" borderId="2" xfId="0" applyFont="1" applyBorder="1" applyAlignment="1">
      <alignment horizontal="center"/>
    </xf>
    <xf numFmtId="0" fontId="70" fillId="0" borderId="0" xfId="0" applyFont="1" applyAlignment="1">
      <alignment horizontal="center"/>
    </xf>
    <xf numFmtId="0" fontId="70" fillId="0" borderId="1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7" xfId="0" applyFont="1" applyBorder="1" applyAlignment="1">
      <alignment horizontal="center"/>
    </xf>
    <xf numFmtId="0" fontId="72" fillId="0" borderId="2" xfId="0" applyFont="1" applyBorder="1" applyAlignment="1">
      <alignment horizontal="center"/>
    </xf>
    <xf numFmtId="0" fontId="72" fillId="0" borderId="0" xfId="0" applyFont="1" applyBorder="1" applyAlignment="1">
      <alignment horizontal="center"/>
    </xf>
    <xf numFmtId="0" fontId="72" fillId="0" borderId="17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2" xfId="0" applyBorder="1" applyAlignment="1">
      <alignment horizontal="center"/>
    </xf>
    <xf numFmtId="0" fontId="9" fillId="0" borderId="56" xfId="0" applyFont="1" applyBorder="1" applyAlignment="1">
      <alignment horizontal="center"/>
    </xf>
    <xf numFmtId="0" fontId="9" fillId="0" borderId="57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5" xfId="0" applyFont="1" applyBorder="1" applyAlignment="1">
      <alignment horizontal="center"/>
    </xf>
    <xf numFmtId="0" fontId="20" fillId="0" borderId="46" xfId="0" applyFont="1" applyBorder="1" applyAlignment="1">
      <alignment horizontal="center"/>
    </xf>
    <xf numFmtId="0" fontId="68" fillId="0" borderId="2" xfId="0" applyFont="1" applyBorder="1" applyAlignment="1">
      <alignment horizontal="center"/>
    </xf>
    <xf numFmtId="0" fontId="68" fillId="0" borderId="0" xfId="0" applyFont="1" applyBorder="1" applyAlignment="1">
      <alignment horizontal="center"/>
    </xf>
    <xf numFmtId="0" fontId="68" fillId="0" borderId="17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64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0" fillId="0" borderId="56" xfId="0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57" xfId="0" applyBorder="1" applyAlignment="1">
      <alignment horizontal="left"/>
    </xf>
    <xf numFmtId="0" fontId="41" fillId="0" borderId="64" xfId="0" applyFont="1" applyBorder="1" applyAlignment="1">
      <alignment horizontal="center"/>
    </xf>
    <xf numFmtId="0" fontId="41" fillId="0" borderId="50" xfId="0" applyFont="1" applyBorder="1" applyAlignment="1">
      <alignment horizontal="center"/>
    </xf>
    <xf numFmtId="0" fontId="41" fillId="0" borderId="58" xfId="0" applyFont="1" applyBorder="1" applyAlignment="1">
      <alignment horizontal="center"/>
    </xf>
    <xf numFmtId="0" fontId="10" fillId="0" borderId="4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48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0" fillId="0" borderId="2" xfId="0" applyBorder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64" xfId="0" applyFont="1" applyBorder="1" applyAlignment="1">
      <alignment horizontal="justify" vertical="center" wrapText="1"/>
    </xf>
    <xf numFmtId="0" fontId="10" fillId="0" borderId="50" xfId="0" applyFont="1" applyBorder="1" applyAlignment="1">
      <alignment horizontal="justify" vertical="center" wrapText="1"/>
    </xf>
    <xf numFmtId="0" fontId="10" fillId="0" borderId="58" xfId="0" applyFont="1" applyBorder="1" applyAlignment="1">
      <alignment horizontal="justify" vertical="center" wrapText="1"/>
    </xf>
    <xf numFmtId="0" fontId="10" fillId="0" borderId="19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48" xfId="0" applyFont="1" applyBorder="1" applyAlignment="1">
      <alignment horizontal="justify" vertical="center" wrapText="1"/>
    </xf>
    <xf numFmtId="0" fontId="10" fillId="0" borderId="59" xfId="0" applyFont="1" applyBorder="1" applyAlignment="1">
      <alignment horizontal="justify" vertical="center" wrapText="1"/>
    </xf>
    <xf numFmtId="0" fontId="10" fillId="0" borderId="45" xfId="0" applyFont="1" applyBorder="1" applyAlignment="1">
      <alignment horizontal="justify" vertical="center" wrapText="1"/>
    </xf>
    <xf numFmtId="0" fontId="10" fillId="0" borderId="49" xfId="0" applyFont="1" applyBorder="1" applyAlignment="1">
      <alignment horizontal="justify" vertical="center" wrapText="1"/>
    </xf>
    <xf numFmtId="172" fontId="1" fillId="0" borderId="45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17" xfId="0" applyNumberFormat="1" applyFont="1" applyBorder="1" applyAlignment="1">
      <alignment horizontal="center"/>
    </xf>
    <xf numFmtId="0" fontId="47" fillId="0" borderId="50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50" xfId="0" applyBorder="1" applyAlignment="1">
      <alignment horizontal="center" vertical="center" wrapText="1"/>
    </xf>
    <xf numFmtId="0" fontId="0" fillId="0" borderId="17" xfId="0" applyBorder="1" applyAlignment="1">
      <alignment horizontal="left" vertical="justify" wrapText="1"/>
    </xf>
    <xf numFmtId="0" fontId="7" fillId="0" borderId="1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48" xfId="0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26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72" xfId="6" applyFont="1" applyBorder="1" applyAlignment="1">
      <alignment horizontal="center"/>
    </xf>
    <xf numFmtId="0" fontId="1" fillId="0" borderId="87" xfId="6" applyFont="1" applyBorder="1" applyAlignment="1">
      <alignment horizontal="center"/>
    </xf>
    <xf numFmtId="0" fontId="1" fillId="0" borderId="88" xfId="6" applyFont="1" applyBorder="1" applyAlignment="1">
      <alignment horizontal="center"/>
    </xf>
    <xf numFmtId="0" fontId="16" fillId="0" borderId="38" xfId="8" applyFont="1" applyBorder="1" applyAlignment="1">
      <alignment horizontal="left" vertical="center" wrapText="1"/>
    </xf>
    <xf numFmtId="0" fontId="16" fillId="0" borderId="18" xfId="8" applyFont="1" applyBorder="1" applyAlignment="1">
      <alignment horizontal="left" vertical="center" wrapText="1"/>
    </xf>
    <xf numFmtId="0" fontId="8" fillId="5" borderId="93" xfId="6" applyFont="1" applyFill="1" applyBorder="1" applyAlignment="1">
      <alignment horizontal="center" vertical="center"/>
    </xf>
    <xf numFmtId="0" fontId="8" fillId="5" borderId="94" xfId="6" applyFont="1" applyFill="1" applyBorder="1" applyAlignment="1">
      <alignment horizontal="center" vertical="center"/>
    </xf>
    <xf numFmtId="0" fontId="8" fillId="5" borderId="95" xfId="6" applyFont="1" applyFill="1" applyBorder="1" applyAlignment="1">
      <alignment horizontal="center" vertical="center"/>
    </xf>
    <xf numFmtId="0" fontId="16" fillId="0" borderId="59" xfId="8" applyFont="1" applyBorder="1" applyAlignment="1">
      <alignment horizontal="center" vertical="center" wrapText="1"/>
    </xf>
    <xf numFmtId="0" fontId="16" fillId="0" borderId="45" xfId="8" applyFont="1" applyBorder="1" applyAlignment="1">
      <alignment horizontal="center" vertical="center" wrapText="1"/>
    </xf>
    <xf numFmtId="0" fontId="16" fillId="0" borderId="49" xfId="8" applyFont="1" applyBorder="1" applyAlignment="1">
      <alignment horizontal="center" vertical="center" wrapText="1"/>
    </xf>
    <xf numFmtId="0" fontId="9" fillId="0" borderId="30" xfId="6" applyFont="1" applyBorder="1" applyAlignment="1">
      <alignment horizontal="left" vertical="center" wrapText="1"/>
    </xf>
    <xf numFmtId="0" fontId="9" fillId="0" borderId="28" xfId="6" applyFont="1" applyBorder="1" applyAlignment="1">
      <alignment horizontal="left" vertical="center" wrapText="1"/>
    </xf>
    <xf numFmtId="1" fontId="54" fillId="0" borderId="28" xfId="8" applyNumberFormat="1" applyFont="1" applyBorder="1" applyAlignment="1">
      <alignment horizontal="center" vertical="center"/>
    </xf>
    <xf numFmtId="1" fontId="54" fillId="0" borderId="62" xfId="8" applyNumberFormat="1" applyFont="1" applyBorder="1" applyAlignment="1">
      <alignment horizontal="center" vertical="center"/>
    </xf>
    <xf numFmtId="172" fontId="16" fillId="0" borderId="89" xfId="8" applyNumberFormat="1" applyFont="1" applyBorder="1" applyAlignment="1">
      <alignment horizontal="left" vertical="center" wrapText="1"/>
    </xf>
    <xf numFmtId="172" fontId="16" fillId="0" borderId="54" xfId="8" applyNumberFormat="1" applyFont="1" applyBorder="1" applyAlignment="1">
      <alignment horizontal="left" vertical="center" wrapText="1"/>
    </xf>
    <xf numFmtId="172" fontId="16" fillId="0" borderId="55" xfId="8" applyNumberFormat="1" applyFont="1" applyBorder="1" applyAlignment="1">
      <alignment horizontal="left" vertical="center" wrapText="1"/>
    </xf>
    <xf numFmtId="0" fontId="50" fillId="0" borderId="9" xfId="8" applyFont="1" applyBorder="1" applyAlignment="1">
      <alignment horizontal="center"/>
    </xf>
    <xf numFmtId="0" fontId="50" fillId="0" borderId="12" xfId="8" applyFont="1" applyBorder="1" applyAlignment="1">
      <alignment horizontal="center"/>
    </xf>
    <xf numFmtId="0" fontId="50" fillId="0" borderId="3" xfId="8" applyFont="1" applyBorder="1" applyAlignment="1">
      <alignment horizontal="center"/>
    </xf>
    <xf numFmtId="0" fontId="50" fillId="0" borderId="4" xfId="8" applyFont="1" applyBorder="1" applyAlignment="1">
      <alignment horizontal="center"/>
    </xf>
    <xf numFmtId="14" fontId="49" fillId="0" borderId="3" xfId="8" applyNumberFormat="1" applyFont="1" applyBorder="1" applyAlignment="1">
      <alignment horizontal="center"/>
    </xf>
    <xf numFmtId="14" fontId="49" fillId="0" borderId="4" xfId="8" applyNumberFormat="1" applyFont="1" applyBorder="1" applyAlignment="1">
      <alignment horizontal="center"/>
    </xf>
    <xf numFmtId="0" fontId="8" fillId="0" borderId="2" xfId="8" applyFont="1" applyBorder="1" applyAlignment="1">
      <alignment horizontal="center" vertical="center" wrapText="1"/>
    </xf>
    <xf numFmtId="0" fontId="8" fillId="0" borderId="0" xfId="8" applyFont="1" applyAlignment="1">
      <alignment horizontal="center" vertical="center" wrapText="1"/>
    </xf>
    <xf numFmtId="0" fontId="8" fillId="0" borderId="48" xfId="8" applyFont="1" applyBorder="1" applyAlignment="1">
      <alignment horizontal="center" vertical="center" wrapText="1"/>
    </xf>
    <xf numFmtId="0" fontId="8" fillId="0" borderId="44" xfId="8" applyFont="1" applyBorder="1" applyAlignment="1">
      <alignment horizontal="center" vertical="center" wrapText="1"/>
    </xf>
    <xf numFmtId="0" fontId="8" fillId="0" borderId="45" xfId="8" applyFont="1" applyBorder="1" applyAlignment="1">
      <alignment horizontal="center" vertical="center" wrapText="1"/>
    </xf>
    <xf numFmtId="0" fontId="8" fillId="0" borderId="49" xfId="8" applyFont="1" applyBorder="1" applyAlignment="1">
      <alignment horizontal="center" vertical="center" wrapText="1"/>
    </xf>
    <xf numFmtId="0" fontId="8" fillId="0" borderId="51" xfId="8" applyFont="1" applyBorder="1" applyAlignment="1">
      <alignment horizontal="center" vertical="center"/>
    </xf>
    <xf numFmtId="0" fontId="8" fillId="0" borderId="25" xfId="8" applyFont="1" applyBorder="1" applyAlignment="1">
      <alignment horizontal="center" vertical="center"/>
    </xf>
    <xf numFmtId="0" fontId="8" fillId="0" borderId="47" xfId="8" applyFont="1" applyBorder="1" applyAlignment="1">
      <alignment horizontal="center" vertical="center"/>
    </xf>
    <xf numFmtId="174" fontId="1" fillId="0" borderId="68" xfId="6" applyNumberFormat="1" applyFont="1" applyBorder="1" applyAlignment="1" applyProtection="1">
      <alignment horizontal="justify" vertical="center" wrapText="1"/>
      <protection locked="0"/>
    </xf>
    <xf numFmtId="174" fontId="1" fillId="0" borderId="16" xfId="6" applyNumberFormat="1" applyFont="1" applyBorder="1" applyAlignment="1" applyProtection="1">
      <alignment horizontal="justify" vertical="center" wrapText="1"/>
      <protection locked="0"/>
    </xf>
    <xf numFmtId="174" fontId="1" fillId="0" borderId="65" xfId="6" applyNumberFormat="1" applyFont="1" applyBorder="1" applyAlignment="1" applyProtection="1">
      <alignment horizontal="justify" vertical="center" wrapText="1"/>
      <protection locked="0"/>
    </xf>
    <xf numFmtId="0" fontId="9" fillId="0" borderId="44" xfId="6" applyFont="1" applyBorder="1" applyAlignment="1">
      <alignment horizontal="left" vertical="center" wrapText="1"/>
    </xf>
    <xf numFmtId="0" fontId="9" fillId="0" borderId="49" xfId="6" applyFont="1" applyBorder="1" applyAlignment="1">
      <alignment horizontal="left" vertical="center" wrapText="1"/>
    </xf>
    <xf numFmtId="1" fontId="1" fillId="0" borderId="16" xfId="6" applyNumberFormat="1" applyFont="1" applyBorder="1" applyAlignment="1">
      <alignment horizontal="center" vertical="center" wrapText="1"/>
    </xf>
    <xf numFmtId="1" fontId="1" fillId="0" borderId="37" xfId="6" applyNumberFormat="1" applyFont="1" applyBorder="1" applyAlignment="1">
      <alignment horizontal="center" vertical="center" wrapText="1"/>
    </xf>
    <xf numFmtId="184" fontId="8" fillId="0" borderId="18" xfId="6" applyNumberFormat="1" applyFont="1" applyBorder="1" applyAlignment="1">
      <alignment horizontal="center" vertical="center"/>
    </xf>
    <xf numFmtId="0" fontId="1" fillId="0" borderId="3" xfId="6" applyFont="1" applyBorder="1" applyAlignment="1">
      <alignment horizontal="right" vertical="center" wrapText="1"/>
    </xf>
    <xf numFmtId="184" fontId="8" fillId="0" borderId="68" xfId="6" applyNumberFormat="1" applyFont="1" applyBorder="1" applyAlignment="1">
      <alignment horizontal="left" vertical="center"/>
    </xf>
    <xf numFmtId="184" fontId="8" fillId="0" borderId="37" xfId="6" applyNumberFormat="1" applyFont="1" applyBorder="1" applyAlignment="1">
      <alignment horizontal="left" vertical="center"/>
    </xf>
    <xf numFmtId="9" fontId="20" fillId="0" borderId="3" xfId="12" applyFont="1" applyFill="1" applyBorder="1" applyAlignment="1">
      <alignment horizontal="center" vertical="center"/>
    </xf>
    <xf numFmtId="9" fontId="20" fillId="0" borderId="4" xfId="12" applyFont="1" applyFill="1" applyBorder="1" applyAlignment="1">
      <alignment horizontal="center" vertical="center"/>
    </xf>
    <xf numFmtId="3" fontId="1" fillId="0" borderId="68" xfId="6" applyNumberFormat="1" applyFont="1" applyBorder="1" applyAlignment="1">
      <alignment horizontal="center" vertical="center"/>
    </xf>
    <xf numFmtId="3" fontId="1" fillId="0" borderId="3" xfId="6" applyNumberFormat="1" applyFont="1" applyBorder="1" applyAlignment="1">
      <alignment horizontal="center" vertical="center"/>
    </xf>
    <xf numFmtId="0" fontId="1" fillId="0" borderId="3" xfId="6" applyFont="1" applyBorder="1" applyAlignment="1">
      <alignment horizontal="center" vertical="center"/>
    </xf>
    <xf numFmtId="0" fontId="1" fillId="0" borderId="4" xfId="6" applyFont="1" applyBorder="1" applyAlignment="1">
      <alignment horizontal="center" vertical="center"/>
    </xf>
    <xf numFmtId="0" fontId="9" fillId="0" borderId="63" xfId="6" applyFont="1" applyBorder="1" applyAlignment="1">
      <alignment horizontal="left" vertical="center" wrapText="1"/>
    </xf>
    <xf numFmtId="0" fontId="9" fillId="0" borderId="37" xfId="6" applyFont="1" applyBorder="1" applyAlignment="1">
      <alignment horizontal="left" vertical="center" wrapText="1"/>
    </xf>
    <xf numFmtId="0" fontId="9" fillId="0" borderId="16" xfId="6" applyFont="1" applyBorder="1" applyAlignment="1">
      <alignment horizontal="left" vertical="center" wrapText="1"/>
    </xf>
    <xf numFmtId="14" fontId="9" fillId="0" borderId="3" xfId="6" applyNumberFormat="1" applyFont="1" applyBorder="1" applyAlignment="1">
      <alignment horizontal="center" vertical="center" wrapText="1"/>
    </xf>
    <xf numFmtId="1" fontId="16" fillId="0" borderId="3" xfId="6" applyNumberFormat="1" applyFont="1" applyBorder="1" applyAlignment="1">
      <alignment horizontal="center" vertical="center" wrapText="1"/>
    </xf>
    <xf numFmtId="14" fontId="1" fillId="0" borderId="3" xfId="6" applyNumberFormat="1" applyFont="1" applyBorder="1" applyAlignment="1">
      <alignment horizontal="center" vertical="center" wrapText="1"/>
    </xf>
    <xf numFmtId="14" fontId="1" fillId="0" borderId="4" xfId="6" applyNumberFormat="1" applyFont="1" applyBorder="1" applyAlignment="1">
      <alignment horizontal="center" vertical="center" wrapText="1"/>
    </xf>
    <xf numFmtId="0" fontId="9" fillId="0" borderId="38" xfId="6" applyFont="1" applyBorder="1" applyAlignment="1">
      <alignment horizontal="left" vertical="center" wrapText="1"/>
    </xf>
    <xf numFmtId="0" fontId="9" fillId="0" borderId="18" xfId="6" applyFont="1" applyBorder="1" applyAlignment="1">
      <alignment horizontal="left" vertical="center" wrapText="1"/>
    </xf>
    <xf numFmtId="184" fontId="8" fillId="0" borderId="3" xfId="6" applyNumberFormat="1" applyFont="1" applyBorder="1" applyAlignment="1">
      <alignment horizontal="center" vertical="center"/>
    </xf>
    <xf numFmtId="0" fontId="1" fillId="0" borderId="28" xfId="6" applyFont="1" applyBorder="1" applyAlignment="1">
      <alignment horizontal="right" vertical="center" wrapText="1"/>
    </xf>
    <xf numFmtId="184" fontId="8" fillId="0" borderId="28" xfId="6" applyNumberFormat="1" applyFont="1" applyBorder="1" applyAlignment="1">
      <alignment horizontal="center" vertical="center"/>
    </xf>
    <xf numFmtId="9" fontId="7" fillId="0" borderId="64" xfId="12" applyFont="1" applyFill="1" applyBorder="1" applyAlignment="1">
      <alignment horizontal="center" vertical="center"/>
    </xf>
    <xf numFmtId="9" fontId="7" fillId="0" borderId="50" xfId="12" applyFont="1" applyFill="1" applyBorder="1" applyAlignment="1">
      <alignment horizontal="center" vertical="center"/>
    </xf>
    <xf numFmtId="9" fontId="7" fillId="0" borderId="57" xfId="12" applyFont="1" applyFill="1" applyBorder="1" applyAlignment="1">
      <alignment horizontal="center" vertical="center"/>
    </xf>
    <xf numFmtId="0" fontId="9" fillId="0" borderId="10" xfId="6" applyFont="1" applyBorder="1" applyAlignment="1">
      <alignment horizontal="center"/>
    </xf>
    <xf numFmtId="0" fontId="9" fillId="0" borderId="3" xfId="6" applyFont="1" applyBorder="1" applyAlignment="1">
      <alignment horizontal="center"/>
    </xf>
    <xf numFmtId="0" fontId="46" fillId="0" borderId="3" xfId="6" applyFont="1" applyBorder="1" applyAlignment="1">
      <alignment horizontal="center"/>
    </xf>
    <xf numFmtId="185" fontId="1" fillId="0" borderId="3" xfId="6" applyNumberFormat="1" applyFont="1" applyBorder="1" applyAlignment="1">
      <alignment horizontal="right"/>
    </xf>
    <xf numFmtId="185" fontId="1" fillId="0" borderId="4" xfId="6" applyNumberFormat="1" applyFont="1" applyBorder="1" applyAlignment="1">
      <alignment horizontal="right"/>
    </xf>
    <xf numFmtId="0" fontId="9" fillId="0" borderId="28" xfId="6" applyFont="1" applyBorder="1" applyAlignment="1">
      <alignment horizontal="center" vertical="center"/>
    </xf>
    <xf numFmtId="0" fontId="9" fillId="0" borderId="62" xfId="6" applyFont="1" applyBorder="1" applyAlignment="1">
      <alignment horizontal="center" vertical="center"/>
    </xf>
    <xf numFmtId="9" fontId="9" fillId="0" borderId="28" xfId="12" applyFont="1" applyFill="1" applyBorder="1" applyAlignment="1">
      <alignment horizontal="center" vertical="center" wrapText="1"/>
    </xf>
    <xf numFmtId="1" fontId="1" fillId="0" borderId="19" xfId="6" applyNumberFormat="1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 vertical="center" wrapText="1"/>
    </xf>
    <xf numFmtId="1" fontId="1" fillId="0" borderId="17" xfId="6" applyNumberFormat="1" applyFont="1" applyBorder="1" applyAlignment="1">
      <alignment horizontal="center" vertical="center" wrapText="1"/>
    </xf>
    <xf numFmtId="9" fontId="1" fillId="0" borderId="3" xfId="12" applyFont="1" applyFill="1" applyBorder="1" applyAlignment="1">
      <alignment horizontal="center" vertical="center" wrapText="1"/>
    </xf>
    <xf numFmtId="0" fontId="1" fillId="0" borderId="2" xfId="6" applyFont="1" applyBorder="1" applyAlignment="1">
      <alignment horizontal="left" vertical="justify" wrapText="1"/>
    </xf>
    <xf numFmtId="0" fontId="1" fillId="0" borderId="0" xfId="6" applyFont="1" applyAlignment="1">
      <alignment horizontal="left" vertical="justify" wrapText="1"/>
    </xf>
    <xf numFmtId="0" fontId="9" fillId="0" borderId="0" xfId="6" applyFont="1" applyAlignment="1">
      <alignment horizontal="center" vertical="justify" wrapText="1"/>
    </xf>
    <xf numFmtId="0" fontId="1" fillId="0" borderId="0" xfId="6" applyFont="1" applyAlignment="1">
      <alignment horizontal="center" vertical="justify" wrapText="1"/>
    </xf>
    <xf numFmtId="0" fontId="1" fillId="0" borderId="17" xfId="6" applyFont="1" applyBorder="1" applyAlignment="1">
      <alignment horizontal="center" vertical="justify" wrapText="1"/>
    </xf>
    <xf numFmtId="0" fontId="1" fillId="0" borderId="2" xfId="6" applyFont="1" applyBorder="1" applyAlignment="1">
      <alignment horizontal="left"/>
    </xf>
    <xf numFmtId="0" fontId="1" fillId="0" borderId="0" xfId="6" applyFont="1" applyAlignment="1">
      <alignment horizontal="left"/>
    </xf>
    <xf numFmtId="0" fontId="1" fillId="0" borderId="17" xfId="6" applyFont="1" applyBorder="1" applyAlignment="1">
      <alignment horizontal="left"/>
    </xf>
    <xf numFmtId="1" fontId="1" fillId="0" borderId="0" xfId="6" applyNumberFormat="1" applyFont="1" applyAlignment="1">
      <alignment horizontal="center"/>
    </xf>
    <xf numFmtId="0" fontId="1" fillId="0" borderId="44" xfId="6" applyFont="1" applyBorder="1" applyAlignment="1">
      <alignment horizontal="left" vertical="top" wrapText="1"/>
    </xf>
    <xf numFmtId="0" fontId="1" fillId="0" borderId="45" xfId="6" applyFont="1" applyBorder="1" applyAlignment="1">
      <alignment horizontal="left" vertical="top" wrapText="1"/>
    </xf>
    <xf numFmtId="0" fontId="1" fillId="0" borderId="45" xfId="6" applyFont="1" applyBorder="1" applyAlignment="1">
      <alignment vertical="center" wrapText="1"/>
    </xf>
    <xf numFmtId="49" fontId="1" fillId="0" borderId="0" xfId="6" applyNumberFormat="1" applyFont="1" applyAlignment="1">
      <alignment horizontal="center"/>
    </xf>
    <xf numFmtId="49" fontId="1" fillId="0" borderId="17" xfId="6" applyNumberFormat="1" applyFont="1" applyBorder="1" applyAlignment="1">
      <alignment horizontal="center"/>
    </xf>
    <xf numFmtId="0" fontId="1" fillId="0" borderId="63" xfId="6" applyFont="1" applyBorder="1" applyAlignment="1">
      <alignment horizontal="left" vertical="center" wrapText="1"/>
    </xf>
    <xf numFmtId="0" fontId="1" fillId="0" borderId="16" xfId="6" applyFont="1" applyBorder="1" applyAlignment="1">
      <alignment horizontal="left" vertical="center" wrapText="1"/>
    </xf>
    <xf numFmtId="0" fontId="1" fillId="0" borderId="65" xfId="6" applyFont="1" applyBorder="1" applyAlignment="1">
      <alignment horizontal="left" vertical="center" wrapText="1"/>
    </xf>
    <xf numFmtId="0" fontId="1" fillId="0" borderId="63" xfId="6" applyFont="1" applyBorder="1" applyAlignment="1">
      <alignment horizontal="center" vertical="top" wrapText="1"/>
    </xf>
    <xf numFmtId="0" fontId="1" fillId="0" borderId="16" xfId="6" applyFont="1" applyBorder="1" applyAlignment="1">
      <alignment horizontal="center" vertical="top" wrapText="1"/>
    </xf>
    <xf numFmtId="9" fontId="9" fillId="0" borderId="16" xfId="12" applyFont="1" applyFill="1" applyBorder="1" applyAlignment="1">
      <alignment horizontal="center" vertical="center" wrapText="1"/>
    </xf>
    <xf numFmtId="1" fontId="9" fillId="0" borderId="10" xfId="6" applyNumberFormat="1" applyFont="1" applyBorder="1" applyAlignment="1">
      <alignment horizontal="center"/>
    </xf>
    <xf numFmtId="1" fontId="9" fillId="0" borderId="3" xfId="6" applyNumberFormat="1" applyFont="1" applyBorder="1" applyAlignment="1">
      <alignment horizontal="center"/>
    </xf>
    <xf numFmtId="174" fontId="10" fillId="0" borderId="68" xfId="6" applyNumberFormat="1" applyFont="1" applyBorder="1" applyAlignment="1">
      <alignment horizontal="justify" vertical="center" wrapText="1"/>
    </xf>
    <xf numFmtId="0" fontId="10" fillId="0" borderId="16" xfId="6" applyFont="1" applyBorder="1" applyAlignment="1">
      <alignment horizontal="justify" vertical="center" wrapText="1"/>
    </xf>
    <xf numFmtId="0" fontId="10" fillId="0" borderId="37" xfId="6" applyFont="1" applyBorder="1" applyAlignment="1">
      <alignment horizontal="justify" vertical="center" wrapText="1"/>
    </xf>
    <xf numFmtId="0" fontId="9" fillId="0" borderId="30" xfId="6" applyFont="1" applyBorder="1" applyAlignment="1">
      <alignment horizontal="center" vertical="top" wrapText="1"/>
    </xf>
    <xf numFmtId="0" fontId="9" fillId="0" borderId="28" xfId="6" applyFont="1" applyBorder="1" applyAlignment="1">
      <alignment horizontal="center" vertical="top" wrapText="1"/>
    </xf>
    <xf numFmtId="0" fontId="1" fillId="0" borderId="63" xfId="6" applyFont="1" applyBorder="1" applyAlignment="1">
      <alignment horizontal="left" wrapText="1"/>
    </xf>
    <xf numFmtId="0" fontId="1" fillId="0" borderId="16" xfId="6" applyFont="1" applyBorder="1" applyAlignment="1">
      <alignment horizontal="left" wrapText="1"/>
    </xf>
    <xf numFmtId="0" fontId="1" fillId="0" borderId="65" xfId="6" applyFont="1" applyBorder="1" applyAlignment="1">
      <alignment horizontal="left" wrapText="1"/>
    </xf>
    <xf numFmtId="0" fontId="9" fillId="0" borderId="10" xfId="6" applyFont="1" applyBorder="1" applyAlignment="1">
      <alignment horizontal="right"/>
    </xf>
    <xf numFmtId="0" fontId="9" fillId="0" borderId="3" xfId="6" applyFont="1" applyBorder="1" applyAlignment="1">
      <alignment horizontal="right"/>
    </xf>
    <xf numFmtId="185" fontId="9" fillId="0" borderId="3" xfId="6" applyNumberFormat="1" applyFont="1" applyBorder="1" applyAlignment="1">
      <alignment horizontal="right"/>
    </xf>
    <xf numFmtId="185" fontId="9" fillId="0" borderId="4" xfId="6" applyNumberFormat="1" applyFont="1" applyBorder="1" applyAlignment="1">
      <alignment horizontal="right"/>
    </xf>
    <xf numFmtId="0" fontId="9" fillId="0" borderId="2" xfId="6" applyFont="1" applyBorder="1" applyAlignment="1">
      <alignment horizontal="left" vertical="center"/>
    </xf>
    <xf numFmtId="0" fontId="9" fillId="0" borderId="0" xfId="6" applyFont="1" applyAlignment="1">
      <alignment horizontal="left" vertical="center"/>
    </xf>
    <xf numFmtId="0" fontId="9" fillId="0" borderId="17" xfId="6" applyFont="1" applyBorder="1" applyAlignment="1">
      <alignment horizontal="left" vertical="center"/>
    </xf>
    <xf numFmtId="0" fontId="9" fillId="0" borderId="68" xfId="6" applyFont="1" applyBorder="1" applyAlignment="1">
      <alignment horizontal="center"/>
    </xf>
    <xf numFmtId="0" fontId="9" fillId="0" borderId="16" xfId="6" applyFont="1" applyBorder="1" applyAlignment="1">
      <alignment horizontal="center"/>
    </xf>
    <xf numFmtId="0" fontId="9" fillId="0" borderId="4" xfId="6" applyFont="1" applyBorder="1" applyAlignment="1">
      <alignment horizontal="center"/>
    </xf>
    <xf numFmtId="0" fontId="9" fillId="0" borderId="68" xfId="6" applyFont="1" applyBorder="1" applyAlignment="1">
      <alignment horizontal="right"/>
    </xf>
    <xf numFmtId="0" fontId="9" fillId="0" borderId="16" xfId="6" applyFont="1" applyBorder="1" applyAlignment="1">
      <alignment horizontal="right"/>
    </xf>
    <xf numFmtId="0" fontId="9" fillId="5" borderId="44" xfId="6" applyFont="1" applyFill="1" applyBorder="1" applyAlignment="1">
      <alignment horizontal="center"/>
    </xf>
    <xf numFmtId="0" fontId="9" fillId="5" borderId="45" xfId="6" applyFont="1" applyFill="1" applyBorder="1" applyAlignment="1">
      <alignment horizontal="center"/>
    </xf>
    <xf numFmtId="0" fontId="9" fillId="5" borderId="46" xfId="6" applyFont="1" applyFill="1" applyBorder="1" applyAlignment="1">
      <alignment horizontal="center"/>
    </xf>
    <xf numFmtId="0" fontId="9" fillId="0" borderId="63" xfId="6" applyFont="1" applyBorder="1" applyAlignment="1">
      <alignment horizontal="left"/>
    </xf>
    <xf numFmtId="0" fontId="9" fillId="0" borderId="16" xfId="6" applyFont="1" applyBorder="1" applyAlignment="1">
      <alignment horizontal="left"/>
    </xf>
    <xf numFmtId="0" fontId="9" fillId="0" borderId="65" xfId="6" applyFont="1" applyBorder="1" applyAlignment="1">
      <alignment horizontal="left"/>
    </xf>
    <xf numFmtId="0" fontId="1" fillId="0" borderId="3" xfId="6" applyFont="1" applyBorder="1" applyAlignment="1">
      <alignment horizontal="left"/>
    </xf>
    <xf numFmtId="185" fontId="9" fillId="0" borderId="3" xfId="6" applyNumberFormat="1" applyFont="1" applyBorder="1" applyAlignment="1">
      <alignment horizontal="right" vertical="center"/>
    </xf>
    <xf numFmtId="185" fontId="9" fillId="0" borderId="4" xfId="6" applyNumberFormat="1" applyFont="1" applyBorder="1" applyAlignment="1">
      <alignment horizontal="right" vertical="center"/>
    </xf>
    <xf numFmtId="0" fontId="1" fillId="0" borderId="50" xfId="6" applyFont="1" applyBorder="1" applyAlignment="1">
      <alignment horizontal="center"/>
    </xf>
    <xf numFmtId="0" fontId="1" fillId="0" borderId="0" xfId="6" applyFont="1" applyAlignment="1">
      <alignment horizontal="center"/>
    </xf>
    <xf numFmtId="0" fontId="1" fillId="0" borderId="17" xfId="6" applyFont="1" applyBorder="1" applyAlignment="1">
      <alignment horizontal="center"/>
    </xf>
    <xf numFmtId="0" fontId="1" fillId="0" borderId="10" xfId="6" applyFont="1" applyBorder="1" applyAlignment="1">
      <alignment horizontal="left"/>
    </xf>
    <xf numFmtId="0" fontId="1" fillId="0" borderId="68" xfId="6" applyFont="1" applyBorder="1" applyAlignment="1">
      <alignment horizontal="left"/>
    </xf>
    <xf numFmtId="0" fontId="1" fillId="0" borderId="16" xfId="6" applyFont="1" applyBorder="1" applyAlignment="1">
      <alignment horizontal="left"/>
    </xf>
    <xf numFmtId="0" fontId="9" fillId="0" borderId="68" xfId="6" applyFont="1" applyBorder="1" applyAlignment="1">
      <alignment horizontal="right" vertical="center"/>
    </xf>
    <xf numFmtId="0" fontId="9" fillId="0" borderId="16" xfId="6" applyFont="1" applyBorder="1" applyAlignment="1">
      <alignment horizontal="right" vertical="center"/>
    </xf>
    <xf numFmtId="185" fontId="1" fillId="0" borderId="68" xfId="6" applyNumberFormat="1" applyFont="1" applyBorder="1" applyAlignment="1">
      <alignment horizontal="right"/>
    </xf>
    <xf numFmtId="185" fontId="1" fillId="0" borderId="16" xfId="6" applyNumberFormat="1" applyFont="1" applyBorder="1" applyAlignment="1">
      <alignment horizontal="right"/>
    </xf>
    <xf numFmtId="185" fontId="1" fillId="0" borderId="65" xfId="6" applyNumberFormat="1" applyFont="1" applyBorder="1" applyAlignment="1">
      <alignment horizontal="right"/>
    </xf>
    <xf numFmtId="0" fontId="9" fillId="0" borderId="0" xfId="6" applyFont="1" applyAlignment="1">
      <alignment horizontal="center"/>
    </xf>
    <xf numFmtId="0" fontId="9" fillId="0" borderId="10" xfId="6" applyFont="1" applyBorder="1" applyAlignment="1">
      <alignment horizontal="center" vertical="center"/>
    </xf>
    <xf numFmtId="0" fontId="9" fillId="0" borderId="3" xfId="6" applyFont="1" applyBorder="1" applyAlignment="1">
      <alignment horizontal="center" vertical="center"/>
    </xf>
    <xf numFmtId="0" fontId="20" fillId="0" borderId="10" xfId="6" applyFont="1" applyBorder="1" applyAlignment="1">
      <alignment horizontal="left"/>
    </xf>
    <xf numFmtId="0" fontId="20" fillId="0" borderId="3" xfId="6" applyFont="1" applyBorder="1" applyAlignment="1">
      <alignment horizontal="left"/>
    </xf>
    <xf numFmtId="185" fontId="20" fillId="0" borderId="3" xfId="6" applyNumberFormat="1" applyFont="1" applyBorder="1" applyAlignment="1">
      <alignment horizontal="right"/>
    </xf>
    <xf numFmtId="0" fontId="16" fillId="0" borderId="10" xfId="6" applyFont="1" applyBorder="1" applyAlignment="1">
      <alignment horizontal="left"/>
    </xf>
    <xf numFmtId="0" fontId="16" fillId="0" borderId="3" xfId="6" applyFont="1" applyBorder="1" applyAlignment="1">
      <alignment horizontal="left"/>
    </xf>
    <xf numFmtId="185" fontId="16" fillId="0" borderId="3" xfId="6" applyNumberFormat="1" applyFont="1" applyBorder="1" applyAlignment="1">
      <alignment horizontal="center"/>
    </xf>
    <xf numFmtId="0" fontId="16" fillId="0" borderId="3" xfId="6" applyFont="1" applyBorder="1" applyAlignment="1">
      <alignment horizontal="center"/>
    </xf>
    <xf numFmtId="0" fontId="1" fillId="0" borderId="16" xfId="6" applyFont="1" applyBorder="1" applyAlignment="1">
      <alignment horizontal="left" vertical="justify" wrapText="1"/>
    </xf>
    <xf numFmtId="0" fontId="1" fillId="0" borderId="3" xfId="6" applyFont="1" applyBorder="1" applyAlignment="1">
      <alignment horizontal="center" vertical="justify" wrapText="1"/>
    </xf>
    <xf numFmtId="0" fontId="1" fillId="0" borderId="4" xfId="6" applyFont="1" applyBorder="1" applyAlignment="1">
      <alignment horizontal="center" vertical="justify" wrapText="1"/>
    </xf>
    <xf numFmtId="0" fontId="9" fillId="4" borderId="3" xfId="6" applyFont="1" applyFill="1" applyBorder="1" applyAlignment="1">
      <alignment horizontal="center" vertical="center" wrapText="1"/>
    </xf>
    <xf numFmtId="0" fontId="9" fillId="4" borderId="16" xfId="6" applyFont="1" applyFill="1" applyBorder="1" applyAlignment="1">
      <alignment horizontal="center" vertical="center" wrapText="1"/>
    </xf>
    <xf numFmtId="0" fontId="9" fillId="4" borderId="65" xfId="6" applyFont="1" applyFill="1" applyBorder="1" applyAlignment="1">
      <alignment horizontal="center" vertical="center" wrapText="1"/>
    </xf>
    <xf numFmtId="185" fontId="9" fillId="0" borderId="68" xfId="6" applyNumberFormat="1" applyFont="1" applyBorder="1" applyAlignment="1">
      <alignment horizontal="center" wrapText="1"/>
    </xf>
    <xf numFmtId="0" fontId="9" fillId="0" borderId="16" xfId="6" applyFont="1" applyBorder="1" applyAlignment="1">
      <alignment horizontal="center" wrapText="1"/>
    </xf>
    <xf numFmtId="0" fontId="9" fillId="0" borderId="37" xfId="6" applyFont="1" applyBorder="1" applyAlignment="1">
      <alignment horizontal="center" wrapText="1"/>
    </xf>
    <xf numFmtId="0" fontId="1" fillId="0" borderId="19" xfId="6" applyFont="1" applyBorder="1" applyAlignment="1">
      <alignment horizontal="left"/>
    </xf>
    <xf numFmtId="0" fontId="9" fillId="0" borderId="2" xfId="6" applyFont="1" applyBorder="1" applyAlignment="1">
      <alignment horizontal="center" wrapText="1"/>
    </xf>
    <xf numFmtId="0" fontId="9" fillId="0" borderId="50" xfId="6" applyFont="1" applyBorder="1" applyAlignment="1">
      <alignment horizontal="center" wrapText="1"/>
    </xf>
    <xf numFmtId="0" fontId="1" fillId="0" borderId="2" xfId="6" applyFont="1" applyBorder="1" applyAlignment="1">
      <alignment horizontal="left" vertical="center"/>
    </xf>
    <xf numFmtId="0" fontId="1" fillId="0" borderId="0" xfId="6" applyFont="1" applyAlignment="1">
      <alignment horizontal="left" vertical="center"/>
    </xf>
    <xf numFmtId="0" fontId="1" fillId="0" borderId="17" xfId="6" applyFont="1" applyBorder="1" applyAlignment="1">
      <alignment horizontal="left" vertical="center"/>
    </xf>
    <xf numFmtId="1" fontId="10" fillId="0" borderId="2" xfId="6" applyNumberFormat="1" applyFont="1" applyBorder="1" applyAlignment="1">
      <alignment wrapText="1"/>
    </xf>
    <xf numFmtId="0" fontId="0" fillId="0" borderId="0" xfId="0" applyAlignment="1">
      <alignment wrapText="1"/>
    </xf>
    <xf numFmtId="0" fontId="17" fillId="0" borderId="50" xfId="6" applyFont="1" applyBorder="1" applyAlignment="1">
      <alignment wrapText="1"/>
    </xf>
    <xf numFmtId="0" fontId="0" fillId="0" borderId="50" xfId="0" applyBorder="1" applyAlignment="1">
      <alignment wrapText="1"/>
    </xf>
    <xf numFmtId="0" fontId="10" fillId="0" borderId="2" xfId="6" applyFont="1" applyBorder="1" applyAlignment="1">
      <alignment horizontal="left" vertical="center"/>
    </xf>
    <xf numFmtId="0" fontId="10" fillId="0" borderId="0" xfId="6" applyFont="1" applyAlignment="1">
      <alignment horizontal="left" vertical="center"/>
    </xf>
    <xf numFmtId="0" fontId="10" fillId="0" borderId="43" xfId="6" applyFont="1" applyBorder="1" applyAlignment="1">
      <alignment horizontal="left" vertical="center"/>
    </xf>
    <xf numFmtId="0" fontId="10" fillId="0" borderId="1" xfId="6" applyFont="1" applyBorder="1" applyAlignment="1">
      <alignment horizontal="left" vertical="center"/>
    </xf>
    <xf numFmtId="0" fontId="10" fillId="0" borderId="0" xfId="6" applyFont="1" applyAlignment="1">
      <alignment horizontal="center"/>
    </xf>
  </cellXfs>
  <cellStyles count="14">
    <cellStyle name="Euro" xfId="1" xr:uid="{00000000-0005-0000-0000-000000000000}"/>
    <cellStyle name="Hipervínculo" xfId="2" builtinId="8"/>
    <cellStyle name="Millares" xfId="3" builtinId="3"/>
    <cellStyle name="Millares 2" xfId="4" xr:uid="{00000000-0005-0000-0000-000003000000}"/>
    <cellStyle name="Moneda" xfId="5" builtinId="4"/>
    <cellStyle name="Normal" xfId="0" builtinId="0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_ACTA DE MODIFICACION 02" xfId="9" xr:uid="{00000000-0005-0000-0000-000009000000}"/>
    <cellStyle name="Normal_modelo ACTA OBRA y MODIFICACION" xfId="10" xr:uid="{00000000-0005-0000-0000-00000A000000}"/>
    <cellStyle name="Porcentaje" xfId="11" builtinId="5"/>
    <cellStyle name="Porcentual 2" xfId="12" xr:uid="{00000000-0005-0000-0000-00000C000000}"/>
    <cellStyle name="Porcentual 4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checked="Checked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checked="Checked" noThreeD="1"/>
</file>

<file path=xl/ctrlProps/ctrlProp17.xml><?xml version="1.0" encoding="utf-8"?>
<formControlPr xmlns="http://schemas.microsoft.com/office/spreadsheetml/2009/9/main" objectType="CheckBox" checked="Checked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checked="Checked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checked="Checked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checked="Checked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checked="Checked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checked="Checked" noThreeD="1"/>
</file>

<file path=xl/ctrlProps/ctrlProp4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0</xdr:col>
      <xdr:colOff>1114425</xdr:colOff>
      <xdr:row>0</xdr:row>
      <xdr:rowOff>819150</xdr:rowOff>
    </xdr:to>
    <xdr:pic>
      <xdr:nvPicPr>
        <xdr:cNvPr id="125119" name="3 Imagen">
          <a:extLst>
            <a:ext uri="{FF2B5EF4-FFF2-40B4-BE49-F238E27FC236}">
              <a16:creationId xmlns:a16="http://schemas.microsoft.com/office/drawing/2014/main" id="{00000000-0008-0000-0200-0000BFE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6989"/>
        <a:stretch>
          <a:fillRect/>
        </a:stretch>
      </xdr:blipFill>
      <xdr:spPr bwMode="auto">
        <a:xfrm>
          <a:off x="38100" y="85725"/>
          <a:ext cx="10763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514350</xdr:colOff>
      <xdr:row>0</xdr:row>
      <xdr:rowOff>180975</xdr:rowOff>
    </xdr:from>
    <xdr:to>
      <xdr:col>2</xdr:col>
      <xdr:colOff>828675</xdr:colOff>
      <xdr:row>0</xdr:row>
      <xdr:rowOff>771525</xdr:rowOff>
    </xdr:to>
    <xdr:pic>
      <xdr:nvPicPr>
        <xdr:cNvPr id="125120" name="3 Imagen">
          <a:extLst>
            <a:ext uri="{FF2B5EF4-FFF2-40B4-BE49-F238E27FC236}">
              <a16:creationId xmlns:a16="http://schemas.microsoft.com/office/drawing/2014/main" id="{00000000-0008-0000-0200-0000C0E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80975"/>
          <a:ext cx="29718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990600</xdr:colOff>
      <xdr:row>0</xdr:row>
      <xdr:rowOff>76200</xdr:rowOff>
    </xdr:from>
    <xdr:to>
      <xdr:col>4</xdr:col>
      <xdr:colOff>581025</xdr:colOff>
      <xdr:row>0</xdr:row>
      <xdr:rowOff>819150</xdr:rowOff>
    </xdr:to>
    <xdr:pic>
      <xdr:nvPicPr>
        <xdr:cNvPr id="125121" name="Imagen 4">
          <a:extLst>
            <a:ext uri="{FF2B5EF4-FFF2-40B4-BE49-F238E27FC236}">
              <a16:creationId xmlns:a16="http://schemas.microsoft.com/office/drawing/2014/main" id="{00000000-0008-0000-0200-0000C1E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76200"/>
          <a:ext cx="1543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476250</xdr:colOff>
      <xdr:row>27</xdr:row>
      <xdr:rowOff>0</xdr:rowOff>
    </xdr:from>
    <xdr:to>
      <xdr:col>4</xdr:col>
      <xdr:colOff>647700</xdr:colOff>
      <xdr:row>28</xdr:row>
      <xdr:rowOff>57150</xdr:rowOff>
    </xdr:to>
    <xdr:sp macro="" textlink="">
      <xdr:nvSpPr>
        <xdr:cNvPr id="131482" name="Text Box 37940">
          <a:extLst>
            <a:ext uri="{FF2B5EF4-FFF2-40B4-BE49-F238E27FC236}">
              <a16:creationId xmlns:a16="http://schemas.microsoft.com/office/drawing/2014/main" id="{00000000-0008-0000-0300-00009A010200}"/>
            </a:ext>
          </a:extLst>
        </xdr:cNvPr>
        <xdr:cNvSpPr txBox="1">
          <a:spLocks noChangeArrowheads="1"/>
        </xdr:cNvSpPr>
      </xdr:nvSpPr>
      <xdr:spPr bwMode="auto">
        <a:xfrm>
          <a:off x="4591050" y="7620000"/>
          <a:ext cx="171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27</xdr:row>
      <xdr:rowOff>0</xdr:rowOff>
    </xdr:from>
    <xdr:to>
      <xdr:col>4</xdr:col>
      <xdr:colOff>647700</xdr:colOff>
      <xdr:row>28</xdr:row>
      <xdr:rowOff>57150</xdr:rowOff>
    </xdr:to>
    <xdr:sp macro="" textlink="">
      <xdr:nvSpPr>
        <xdr:cNvPr id="131483" name="Text Box 37940">
          <a:extLst>
            <a:ext uri="{FF2B5EF4-FFF2-40B4-BE49-F238E27FC236}">
              <a16:creationId xmlns:a16="http://schemas.microsoft.com/office/drawing/2014/main" id="{00000000-0008-0000-0300-00009B010200}"/>
            </a:ext>
          </a:extLst>
        </xdr:cNvPr>
        <xdr:cNvSpPr txBox="1">
          <a:spLocks noChangeArrowheads="1"/>
        </xdr:cNvSpPr>
      </xdr:nvSpPr>
      <xdr:spPr bwMode="auto">
        <a:xfrm>
          <a:off x="4591050" y="7620000"/>
          <a:ext cx="171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23</xdr:row>
      <xdr:rowOff>0</xdr:rowOff>
    </xdr:from>
    <xdr:to>
      <xdr:col>4</xdr:col>
      <xdr:colOff>647700</xdr:colOff>
      <xdr:row>24</xdr:row>
      <xdr:rowOff>123825</xdr:rowOff>
    </xdr:to>
    <xdr:sp macro="" textlink="">
      <xdr:nvSpPr>
        <xdr:cNvPr id="131484" name="Text Box 37940">
          <a:extLst>
            <a:ext uri="{FF2B5EF4-FFF2-40B4-BE49-F238E27FC236}">
              <a16:creationId xmlns:a16="http://schemas.microsoft.com/office/drawing/2014/main" id="{00000000-0008-0000-0300-00009C010200}"/>
            </a:ext>
          </a:extLst>
        </xdr:cNvPr>
        <xdr:cNvSpPr txBox="1">
          <a:spLocks noChangeArrowheads="1"/>
        </xdr:cNvSpPr>
      </xdr:nvSpPr>
      <xdr:spPr bwMode="auto">
        <a:xfrm>
          <a:off x="4591050" y="6686550"/>
          <a:ext cx="171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23</xdr:row>
      <xdr:rowOff>0</xdr:rowOff>
    </xdr:from>
    <xdr:to>
      <xdr:col>4</xdr:col>
      <xdr:colOff>647700</xdr:colOff>
      <xdr:row>24</xdr:row>
      <xdr:rowOff>123825</xdr:rowOff>
    </xdr:to>
    <xdr:sp macro="" textlink="">
      <xdr:nvSpPr>
        <xdr:cNvPr id="131485" name="Text Box 37940">
          <a:extLst>
            <a:ext uri="{FF2B5EF4-FFF2-40B4-BE49-F238E27FC236}">
              <a16:creationId xmlns:a16="http://schemas.microsoft.com/office/drawing/2014/main" id="{00000000-0008-0000-0300-00009D010200}"/>
            </a:ext>
          </a:extLst>
        </xdr:cNvPr>
        <xdr:cNvSpPr txBox="1">
          <a:spLocks noChangeArrowheads="1"/>
        </xdr:cNvSpPr>
      </xdr:nvSpPr>
      <xdr:spPr bwMode="auto">
        <a:xfrm>
          <a:off x="4591050" y="6686550"/>
          <a:ext cx="171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34</xdr:row>
      <xdr:rowOff>0</xdr:rowOff>
    </xdr:from>
    <xdr:to>
      <xdr:col>4</xdr:col>
      <xdr:colOff>647700</xdr:colOff>
      <xdr:row>36</xdr:row>
      <xdr:rowOff>38100</xdr:rowOff>
    </xdr:to>
    <xdr:sp macro="" textlink="">
      <xdr:nvSpPr>
        <xdr:cNvPr id="131486" name="Text Box 37940">
          <a:extLst>
            <a:ext uri="{FF2B5EF4-FFF2-40B4-BE49-F238E27FC236}">
              <a16:creationId xmlns:a16="http://schemas.microsoft.com/office/drawing/2014/main" id="{00000000-0008-0000-0300-00009E010200}"/>
            </a:ext>
          </a:extLst>
        </xdr:cNvPr>
        <xdr:cNvSpPr txBox="1">
          <a:spLocks noChangeArrowheads="1"/>
        </xdr:cNvSpPr>
      </xdr:nvSpPr>
      <xdr:spPr bwMode="auto">
        <a:xfrm>
          <a:off x="4591050" y="8953500"/>
          <a:ext cx="1714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34</xdr:row>
      <xdr:rowOff>0</xdr:rowOff>
    </xdr:from>
    <xdr:to>
      <xdr:col>4</xdr:col>
      <xdr:colOff>647700</xdr:colOff>
      <xdr:row>36</xdr:row>
      <xdr:rowOff>38100</xdr:rowOff>
    </xdr:to>
    <xdr:sp macro="" textlink="">
      <xdr:nvSpPr>
        <xdr:cNvPr id="131487" name="Text Box 37940">
          <a:extLst>
            <a:ext uri="{FF2B5EF4-FFF2-40B4-BE49-F238E27FC236}">
              <a16:creationId xmlns:a16="http://schemas.microsoft.com/office/drawing/2014/main" id="{00000000-0008-0000-0300-00009F010200}"/>
            </a:ext>
          </a:extLst>
        </xdr:cNvPr>
        <xdr:cNvSpPr txBox="1">
          <a:spLocks noChangeArrowheads="1"/>
        </xdr:cNvSpPr>
      </xdr:nvSpPr>
      <xdr:spPr bwMode="auto">
        <a:xfrm>
          <a:off x="4591050" y="8953500"/>
          <a:ext cx="1714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31</xdr:row>
      <xdr:rowOff>0</xdr:rowOff>
    </xdr:from>
    <xdr:to>
      <xdr:col>4</xdr:col>
      <xdr:colOff>647700</xdr:colOff>
      <xdr:row>32</xdr:row>
      <xdr:rowOff>161925</xdr:rowOff>
    </xdr:to>
    <xdr:sp macro="" textlink="">
      <xdr:nvSpPr>
        <xdr:cNvPr id="131488" name="Text Box 37940">
          <a:extLst>
            <a:ext uri="{FF2B5EF4-FFF2-40B4-BE49-F238E27FC236}">
              <a16:creationId xmlns:a16="http://schemas.microsoft.com/office/drawing/2014/main" id="{00000000-0008-0000-0300-0000A0010200}"/>
            </a:ext>
          </a:extLst>
        </xdr:cNvPr>
        <xdr:cNvSpPr txBox="1">
          <a:spLocks noChangeArrowheads="1"/>
        </xdr:cNvSpPr>
      </xdr:nvSpPr>
      <xdr:spPr bwMode="auto">
        <a:xfrm>
          <a:off x="4591050" y="8391525"/>
          <a:ext cx="171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31</xdr:row>
      <xdr:rowOff>0</xdr:rowOff>
    </xdr:from>
    <xdr:to>
      <xdr:col>4</xdr:col>
      <xdr:colOff>647700</xdr:colOff>
      <xdr:row>32</xdr:row>
      <xdr:rowOff>161925</xdr:rowOff>
    </xdr:to>
    <xdr:sp macro="" textlink="">
      <xdr:nvSpPr>
        <xdr:cNvPr id="131489" name="Text Box 37940">
          <a:extLst>
            <a:ext uri="{FF2B5EF4-FFF2-40B4-BE49-F238E27FC236}">
              <a16:creationId xmlns:a16="http://schemas.microsoft.com/office/drawing/2014/main" id="{00000000-0008-0000-0300-0000A1010200}"/>
            </a:ext>
          </a:extLst>
        </xdr:cNvPr>
        <xdr:cNvSpPr txBox="1">
          <a:spLocks noChangeArrowheads="1"/>
        </xdr:cNvSpPr>
      </xdr:nvSpPr>
      <xdr:spPr bwMode="auto">
        <a:xfrm>
          <a:off x="4591050" y="8391525"/>
          <a:ext cx="171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27</xdr:row>
      <xdr:rowOff>0</xdr:rowOff>
    </xdr:from>
    <xdr:to>
      <xdr:col>4</xdr:col>
      <xdr:colOff>647700</xdr:colOff>
      <xdr:row>27</xdr:row>
      <xdr:rowOff>276225</xdr:rowOff>
    </xdr:to>
    <xdr:sp macro="" textlink="">
      <xdr:nvSpPr>
        <xdr:cNvPr id="131490" name="Text Box 37940">
          <a:extLst>
            <a:ext uri="{FF2B5EF4-FFF2-40B4-BE49-F238E27FC236}">
              <a16:creationId xmlns:a16="http://schemas.microsoft.com/office/drawing/2014/main" id="{00000000-0008-0000-0300-0000A2010200}"/>
            </a:ext>
          </a:extLst>
        </xdr:cNvPr>
        <xdr:cNvSpPr txBox="1">
          <a:spLocks noChangeArrowheads="1"/>
        </xdr:cNvSpPr>
      </xdr:nvSpPr>
      <xdr:spPr bwMode="auto">
        <a:xfrm>
          <a:off x="4591050" y="7620000"/>
          <a:ext cx="1714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27</xdr:row>
      <xdr:rowOff>0</xdr:rowOff>
    </xdr:from>
    <xdr:to>
      <xdr:col>4</xdr:col>
      <xdr:colOff>647700</xdr:colOff>
      <xdr:row>27</xdr:row>
      <xdr:rowOff>276225</xdr:rowOff>
    </xdr:to>
    <xdr:sp macro="" textlink="">
      <xdr:nvSpPr>
        <xdr:cNvPr id="131491" name="Text Box 37940">
          <a:extLst>
            <a:ext uri="{FF2B5EF4-FFF2-40B4-BE49-F238E27FC236}">
              <a16:creationId xmlns:a16="http://schemas.microsoft.com/office/drawing/2014/main" id="{00000000-0008-0000-0300-0000A3010200}"/>
            </a:ext>
          </a:extLst>
        </xdr:cNvPr>
        <xdr:cNvSpPr txBox="1">
          <a:spLocks noChangeArrowheads="1"/>
        </xdr:cNvSpPr>
      </xdr:nvSpPr>
      <xdr:spPr bwMode="auto">
        <a:xfrm>
          <a:off x="4591050" y="7620000"/>
          <a:ext cx="1714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30</xdr:row>
      <xdr:rowOff>0</xdr:rowOff>
    </xdr:from>
    <xdr:to>
      <xdr:col>4</xdr:col>
      <xdr:colOff>647700</xdr:colOff>
      <xdr:row>31</xdr:row>
      <xdr:rowOff>95250</xdr:rowOff>
    </xdr:to>
    <xdr:sp macro="" textlink="">
      <xdr:nvSpPr>
        <xdr:cNvPr id="131492" name="Text Box 37940">
          <a:extLst>
            <a:ext uri="{FF2B5EF4-FFF2-40B4-BE49-F238E27FC236}">
              <a16:creationId xmlns:a16="http://schemas.microsoft.com/office/drawing/2014/main" id="{00000000-0008-0000-0300-0000A4010200}"/>
            </a:ext>
          </a:extLst>
        </xdr:cNvPr>
        <xdr:cNvSpPr txBox="1">
          <a:spLocks noChangeArrowheads="1"/>
        </xdr:cNvSpPr>
      </xdr:nvSpPr>
      <xdr:spPr bwMode="auto">
        <a:xfrm>
          <a:off x="4591050" y="8191500"/>
          <a:ext cx="1714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30</xdr:row>
      <xdr:rowOff>0</xdr:rowOff>
    </xdr:from>
    <xdr:to>
      <xdr:col>4</xdr:col>
      <xdr:colOff>647700</xdr:colOff>
      <xdr:row>31</xdr:row>
      <xdr:rowOff>95250</xdr:rowOff>
    </xdr:to>
    <xdr:sp macro="" textlink="">
      <xdr:nvSpPr>
        <xdr:cNvPr id="131493" name="Text Box 37940">
          <a:extLst>
            <a:ext uri="{FF2B5EF4-FFF2-40B4-BE49-F238E27FC236}">
              <a16:creationId xmlns:a16="http://schemas.microsoft.com/office/drawing/2014/main" id="{00000000-0008-0000-0300-0000A5010200}"/>
            </a:ext>
          </a:extLst>
        </xdr:cNvPr>
        <xdr:cNvSpPr txBox="1">
          <a:spLocks noChangeArrowheads="1"/>
        </xdr:cNvSpPr>
      </xdr:nvSpPr>
      <xdr:spPr bwMode="auto">
        <a:xfrm>
          <a:off x="4591050" y="8191500"/>
          <a:ext cx="1714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36</xdr:row>
      <xdr:rowOff>0</xdr:rowOff>
    </xdr:from>
    <xdr:to>
      <xdr:col>4</xdr:col>
      <xdr:colOff>647700</xdr:colOff>
      <xdr:row>37</xdr:row>
      <xdr:rowOff>123825</xdr:rowOff>
    </xdr:to>
    <xdr:sp macro="" textlink="">
      <xdr:nvSpPr>
        <xdr:cNvPr id="131494" name="Text Box 37940">
          <a:extLst>
            <a:ext uri="{FF2B5EF4-FFF2-40B4-BE49-F238E27FC236}">
              <a16:creationId xmlns:a16="http://schemas.microsoft.com/office/drawing/2014/main" id="{00000000-0008-0000-0300-0000A6010200}"/>
            </a:ext>
          </a:extLst>
        </xdr:cNvPr>
        <xdr:cNvSpPr txBox="1">
          <a:spLocks noChangeArrowheads="1"/>
        </xdr:cNvSpPr>
      </xdr:nvSpPr>
      <xdr:spPr bwMode="auto">
        <a:xfrm>
          <a:off x="4591050" y="9344025"/>
          <a:ext cx="171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36</xdr:row>
      <xdr:rowOff>0</xdr:rowOff>
    </xdr:from>
    <xdr:to>
      <xdr:col>4</xdr:col>
      <xdr:colOff>647700</xdr:colOff>
      <xdr:row>37</xdr:row>
      <xdr:rowOff>123825</xdr:rowOff>
    </xdr:to>
    <xdr:sp macro="" textlink="">
      <xdr:nvSpPr>
        <xdr:cNvPr id="131495" name="Text Box 37940">
          <a:extLst>
            <a:ext uri="{FF2B5EF4-FFF2-40B4-BE49-F238E27FC236}">
              <a16:creationId xmlns:a16="http://schemas.microsoft.com/office/drawing/2014/main" id="{00000000-0008-0000-0300-0000A7010200}"/>
            </a:ext>
          </a:extLst>
        </xdr:cNvPr>
        <xdr:cNvSpPr txBox="1">
          <a:spLocks noChangeArrowheads="1"/>
        </xdr:cNvSpPr>
      </xdr:nvSpPr>
      <xdr:spPr bwMode="auto">
        <a:xfrm>
          <a:off x="4591050" y="9344025"/>
          <a:ext cx="171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36</xdr:row>
      <xdr:rowOff>0</xdr:rowOff>
    </xdr:from>
    <xdr:to>
      <xdr:col>4</xdr:col>
      <xdr:colOff>647700</xdr:colOff>
      <xdr:row>37</xdr:row>
      <xdr:rowOff>57150</xdr:rowOff>
    </xdr:to>
    <xdr:sp macro="" textlink="">
      <xdr:nvSpPr>
        <xdr:cNvPr id="131496" name="Text Box 37940">
          <a:extLst>
            <a:ext uri="{FF2B5EF4-FFF2-40B4-BE49-F238E27FC236}">
              <a16:creationId xmlns:a16="http://schemas.microsoft.com/office/drawing/2014/main" id="{00000000-0008-0000-0300-0000A8010200}"/>
            </a:ext>
          </a:extLst>
        </xdr:cNvPr>
        <xdr:cNvSpPr txBox="1">
          <a:spLocks noChangeArrowheads="1"/>
        </xdr:cNvSpPr>
      </xdr:nvSpPr>
      <xdr:spPr bwMode="auto">
        <a:xfrm>
          <a:off x="4591050" y="9344025"/>
          <a:ext cx="1714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476250</xdr:colOff>
      <xdr:row>36</xdr:row>
      <xdr:rowOff>0</xdr:rowOff>
    </xdr:from>
    <xdr:to>
      <xdr:col>4</xdr:col>
      <xdr:colOff>647700</xdr:colOff>
      <xdr:row>37</xdr:row>
      <xdr:rowOff>57150</xdr:rowOff>
    </xdr:to>
    <xdr:sp macro="" textlink="">
      <xdr:nvSpPr>
        <xdr:cNvPr id="131497" name="Text Box 37940">
          <a:extLst>
            <a:ext uri="{FF2B5EF4-FFF2-40B4-BE49-F238E27FC236}">
              <a16:creationId xmlns:a16="http://schemas.microsoft.com/office/drawing/2014/main" id="{00000000-0008-0000-0300-0000A9010200}"/>
            </a:ext>
          </a:extLst>
        </xdr:cNvPr>
        <xdr:cNvSpPr txBox="1">
          <a:spLocks noChangeArrowheads="1"/>
        </xdr:cNvSpPr>
      </xdr:nvSpPr>
      <xdr:spPr bwMode="auto">
        <a:xfrm>
          <a:off x="4591050" y="9344025"/>
          <a:ext cx="1714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1285875</xdr:colOff>
      <xdr:row>0</xdr:row>
      <xdr:rowOff>723900</xdr:rowOff>
    </xdr:to>
    <xdr:pic>
      <xdr:nvPicPr>
        <xdr:cNvPr id="131498" name="2 Imagen">
          <a:extLst>
            <a:ext uri="{FF2B5EF4-FFF2-40B4-BE49-F238E27FC236}">
              <a16:creationId xmlns:a16="http://schemas.microsoft.com/office/drawing/2014/main" id="{00000000-0008-0000-0300-0000AA01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868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</xdr:row>
          <xdr:rowOff>38100</xdr:rowOff>
        </xdr:from>
        <xdr:to>
          <xdr:col>7</xdr:col>
          <xdr:colOff>1219200</xdr:colOff>
          <xdr:row>4</xdr:row>
          <xdr:rowOff>285750</xdr:rowOff>
        </xdr:to>
        <xdr:pic>
          <xdr:nvPicPr>
            <xdr:cNvPr id="131499" name="Picture 18">
              <a:extLst>
                <a:ext uri="{FF2B5EF4-FFF2-40B4-BE49-F238E27FC236}">
                  <a16:creationId xmlns:a16="http://schemas.microsoft.com/office/drawing/2014/main" id="{00000000-0008-0000-0300-0000AB0102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cuadro de codigos version'!$A$20:$D$27" spid="_x0000_s13171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6543675" y="800100"/>
              <a:ext cx="2276475" cy="10572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123825</xdr:rowOff>
    </xdr:from>
    <xdr:to>
      <xdr:col>1</xdr:col>
      <xdr:colOff>76200</xdr:colOff>
      <xdr:row>0</xdr:row>
      <xdr:rowOff>866775</xdr:rowOff>
    </xdr:to>
    <xdr:pic>
      <xdr:nvPicPr>
        <xdr:cNvPr id="9075" name="3 Imagen">
          <a:extLst>
            <a:ext uri="{FF2B5EF4-FFF2-40B4-BE49-F238E27FC236}">
              <a16:creationId xmlns:a16="http://schemas.microsoft.com/office/drawing/2014/main" id="{00000000-0008-0000-0400-0000732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6989"/>
        <a:stretch>
          <a:fillRect/>
        </a:stretch>
      </xdr:blipFill>
      <xdr:spPr bwMode="auto">
        <a:xfrm>
          <a:off x="123825" y="123825"/>
          <a:ext cx="10763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209550</xdr:colOff>
      <xdr:row>0</xdr:row>
      <xdr:rowOff>152400</xdr:rowOff>
    </xdr:from>
    <xdr:to>
      <xdr:col>5</xdr:col>
      <xdr:colOff>123825</xdr:colOff>
      <xdr:row>0</xdr:row>
      <xdr:rowOff>742950</xdr:rowOff>
    </xdr:to>
    <xdr:pic>
      <xdr:nvPicPr>
        <xdr:cNvPr id="9076" name="3 Imagen">
          <a:extLst>
            <a:ext uri="{FF2B5EF4-FFF2-40B4-BE49-F238E27FC236}">
              <a16:creationId xmlns:a16="http://schemas.microsoft.com/office/drawing/2014/main" id="{00000000-0008-0000-0400-0000742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152400"/>
          <a:ext cx="29622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647700</xdr:colOff>
          <xdr:row>15</xdr:row>
          <xdr:rowOff>409575</xdr:rowOff>
        </xdr:from>
        <xdr:to>
          <xdr:col>4</xdr:col>
          <xdr:colOff>962025</xdr:colOff>
          <xdr:row>16</xdr:row>
          <xdr:rowOff>180975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4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657225</xdr:colOff>
          <xdr:row>16</xdr:row>
          <xdr:rowOff>171450</xdr:rowOff>
        </xdr:from>
        <xdr:to>
          <xdr:col>4</xdr:col>
          <xdr:colOff>971550</xdr:colOff>
          <xdr:row>17</xdr:row>
          <xdr:rowOff>19050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4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15</xdr:row>
          <xdr:rowOff>57150</xdr:rowOff>
        </xdr:from>
        <xdr:to>
          <xdr:col>4</xdr:col>
          <xdr:colOff>942975</xdr:colOff>
          <xdr:row>16</xdr:row>
          <xdr:rowOff>38100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4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14</xdr:row>
          <xdr:rowOff>657225</xdr:rowOff>
        </xdr:from>
        <xdr:to>
          <xdr:col>4</xdr:col>
          <xdr:colOff>933450</xdr:colOff>
          <xdr:row>15</xdr:row>
          <xdr:rowOff>219075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4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5</xdr:col>
      <xdr:colOff>114300</xdr:colOff>
      <xdr:row>0</xdr:row>
      <xdr:rowOff>133350</xdr:rowOff>
    </xdr:from>
    <xdr:to>
      <xdr:col>8</xdr:col>
      <xdr:colOff>66675</xdr:colOff>
      <xdr:row>0</xdr:row>
      <xdr:rowOff>876300</xdr:rowOff>
    </xdr:to>
    <xdr:pic>
      <xdr:nvPicPr>
        <xdr:cNvPr id="9077" name="Imagen 7">
          <a:extLst>
            <a:ext uri="{FF2B5EF4-FFF2-40B4-BE49-F238E27FC236}">
              <a16:creationId xmlns:a16="http://schemas.microsoft.com/office/drawing/2014/main" id="{00000000-0008-0000-0400-000075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0" y="133350"/>
          <a:ext cx="15335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181609</xdr:colOff>
      <xdr:row>0</xdr:row>
      <xdr:rowOff>63500</xdr:rowOff>
    </xdr:from>
    <xdr:to>
      <xdr:col>5</xdr:col>
      <xdr:colOff>441613</xdr:colOff>
      <xdr:row>0</xdr:row>
      <xdr:rowOff>917863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 bwMode="auto">
        <a:xfrm>
          <a:off x="1558404" y="63500"/>
          <a:ext cx="3247391" cy="854363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endParaRPr lang="es-CO" sz="1200" b="1">
            <a:latin typeface="Arial" pitchFamily="34" charset="0"/>
            <a:cs typeface="Arial" pitchFamily="34" charset="0"/>
          </a:endParaRPr>
        </a:p>
        <a:p>
          <a:pPr algn="ctr"/>
          <a:r>
            <a:rPr lang="es-CO" sz="1100" b="1">
              <a:latin typeface="Arial" pitchFamily="34" charset="0"/>
              <a:cs typeface="Arial" pitchFamily="34" charset="0"/>
            </a:rPr>
            <a:t>INSTITUTO MUNICIPAL DE CULTURA Y TURISMO</a:t>
          </a:r>
        </a:p>
        <a:p>
          <a:pPr algn="ctr"/>
          <a:r>
            <a:rPr lang="es-CO" sz="1100" b="1">
              <a:latin typeface="Arial" pitchFamily="34" charset="0"/>
              <a:cs typeface="Arial" pitchFamily="34" charset="0"/>
            </a:rPr>
            <a:t>DE PRADERA VALLE</a:t>
          </a:r>
        </a:p>
        <a:p>
          <a:pPr algn="ctr"/>
          <a:r>
            <a:rPr lang="es-CO" sz="1200" b="1">
              <a:latin typeface="Arial" pitchFamily="34" charset="0"/>
              <a:cs typeface="Arial" pitchFamily="34" charset="0"/>
            </a:rPr>
            <a:t>NIT: 900005734-5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790575</xdr:colOff>
          <xdr:row>8</xdr:row>
          <xdr:rowOff>28575</xdr:rowOff>
        </xdr:from>
        <xdr:to>
          <xdr:col>4</xdr:col>
          <xdr:colOff>66675</xdr:colOff>
          <xdr:row>9</xdr:row>
          <xdr:rowOff>123825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5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790575</xdr:colOff>
          <xdr:row>8</xdr:row>
          <xdr:rowOff>28575</xdr:rowOff>
        </xdr:from>
        <xdr:to>
          <xdr:col>5</xdr:col>
          <xdr:colOff>114300</xdr:colOff>
          <xdr:row>9</xdr:row>
          <xdr:rowOff>123825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5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714375</xdr:colOff>
          <xdr:row>8</xdr:row>
          <xdr:rowOff>28575</xdr:rowOff>
        </xdr:from>
        <xdr:to>
          <xdr:col>6</xdr:col>
          <xdr:colOff>66675</xdr:colOff>
          <xdr:row>9</xdr:row>
          <xdr:rowOff>123825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5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28575</xdr:rowOff>
        </xdr:from>
        <xdr:to>
          <xdr:col>8</xdr:col>
          <xdr:colOff>447675</xdr:colOff>
          <xdr:row>9</xdr:row>
          <xdr:rowOff>123825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5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657225</xdr:colOff>
          <xdr:row>11</xdr:row>
          <xdr:rowOff>295275</xdr:rowOff>
        </xdr:from>
        <xdr:to>
          <xdr:col>4</xdr:col>
          <xdr:colOff>962025</xdr:colOff>
          <xdr:row>12</xdr:row>
          <xdr:rowOff>276225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5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647700</xdr:colOff>
          <xdr:row>10</xdr:row>
          <xdr:rowOff>238125</xdr:rowOff>
        </xdr:from>
        <xdr:to>
          <xdr:col>4</xdr:col>
          <xdr:colOff>952500</xdr:colOff>
          <xdr:row>11</xdr:row>
          <xdr:rowOff>323850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5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790575</xdr:colOff>
          <xdr:row>9</xdr:row>
          <xdr:rowOff>28575</xdr:rowOff>
        </xdr:from>
        <xdr:to>
          <xdr:col>4</xdr:col>
          <xdr:colOff>66675</xdr:colOff>
          <xdr:row>10</xdr:row>
          <xdr:rowOff>28575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5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695325</xdr:colOff>
          <xdr:row>7</xdr:row>
          <xdr:rowOff>142875</xdr:rowOff>
        </xdr:from>
        <xdr:to>
          <xdr:col>5</xdr:col>
          <xdr:colOff>714375</xdr:colOff>
          <xdr:row>7</xdr:row>
          <xdr:rowOff>361950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5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752475</xdr:colOff>
          <xdr:row>7</xdr:row>
          <xdr:rowOff>19050</xdr:rowOff>
        </xdr:from>
        <xdr:to>
          <xdr:col>6</xdr:col>
          <xdr:colOff>104775</xdr:colOff>
          <xdr:row>8</xdr:row>
          <xdr:rowOff>104775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5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790575</xdr:colOff>
          <xdr:row>9</xdr:row>
          <xdr:rowOff>19050</xdr:rowOff>
        </xdr:from>
        <xdr:to>
          <xdr:col>5</xdr:col>
          <xdr:colOff>114300</xdr:colOff>
          <xdr:row>10</xdr:row>
          <xdr:rowOff>19050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5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714375</xdr:colOff>
          <xdr:row>9</xdr:row>
          <xdr:rowOff>19050</xdr:rowOff>
        </xdr:from>
        <xdr:to>
          <xdr:col>6</xdr:col>
          <xdr:colOff>66675</xdr:colOff>
          <xdr:row>10</xdr:row>
          <xdr:rowOff>19050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5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790575</xdr:colOff>
          <xdr:row>7</xdr:row>
          <xdr:rowOff>0</xdr:rowOff>
        </xdr:from>
        <xdr:to>
          <xdr:col>4</xdr:col>
          <xdr:colOff>66675</xdr:colOff>
          <xdr:row>8</xdr:row>
          <xdr:rowOff>190500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5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647700</xdr:colOff>
          <xdr:row>11</xdr:row>
          <xdr:rowOff>66675</xdr:rowOff>
        </xdr:from>
        <xdr:to>
          <xdr:col>4</xdr:col>
          <xdr:colOff>952500</xdr:colOff>
          <xdr:row>11</xdr:row>
          <xdr:rowOff>419100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5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657225</xdr:colOff>
          <xdr:row>12</xdr:row>
          <xdr:rowOff>104775</xdr:rowOff>
        </xdr:from>
        <xdr:to>
          <xdr:col>4</xdr:col>
          <xdr:colOff>962025</xdr:colOff>
          <xdr:row>13</xdr:row>
          <xdr:rowOff>9525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5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20</xdr:row>
      <xdr:rowOff>0</xdr:rowOff>
    </xdr:from>
    <xdr:to>
      <xdr:col>1</xdr:col>
      <xdr:colOff>523875</xdr:colOff>
      <xdr:row>20</xdr:row>
      <xdr:rowOff>0</xdr:rowOff>
    </xdr:to>
    <xdr:sp macro="" textlink="">
      <xdr:nvSpPr>
        <xdr:cNvPr id="120247" name="Line 9">
          <a:extLst>
            <a:ext uri="{FF2B5EF4-FFF2-40B4-BE49-F238E27FC236}">
              <a16:creationId xmlns:a16="http://schemas.microsoft.com/office/drawing/2014/main" id="{00000000-0008-0000-0800-0000B7D50100}"/>
            </a:ext>
          </a:extLst>
        </xdr:cNvPr>
        <xdr:cNvSpPr>
          <a:spLocks noChangeShapeType="1"/>
        </xdr:cNvSpPr>
      </xdr:nvSpPr>
      <xdr:spPr bwMode="auto">
        <a:xfrm>
          <a:off x="1638300" y="387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9</xdr:col>
      <xdr:colOff>771525</xdr:colOff>
      <xdr:row>1</xdr:row>
      <xdr:rowOff>104775</xdr:rowOff>
    </xdr:from>
    <xdr:to>
      <xdr:col>10</xdr:col>
      <xdr:colOff>657225</xdr:colOff>
      <xdr:row>1</xdr:row>
      <xdr:rowOff>104775</xdr:rowOff>
    </xdr:to>
    <xdr:pic>
      <xdr:nvPicPr>
        <xdr:cNvPr id="120248" name="4 Imagen">
          <a:extLst>
            <a:ext uri="{FF2B5EF4-FFF2-40B4-BE49-F238E27FC236}">
              <a16:creationId xmlns:a16="http://schemas.microsoft.com/office/drawing/2014/main" id="{00000000-0008-0000-0800-0000B8D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1600" y="131445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560400</xdr:colOff>
      <xdr:row>0</xdr:row>
      <xdr:rowOff>428625</xdr:rowOff>
    </xdr:to>
    <xdr:sp macro="" textlink="">
      <xdr:nvSpPr>
        <xdr:cNvPr id="20640" name="Text Box 160">
          <a:extLst>
            <a:ext uri="{FF2B5EF4-FFF2-40B4-BE49-F238E27FC236}">
              <a16:creationId xmlns:a16="http://schemas.microsoft.com/office/drawing/2014/main" id="{00000000-0008-0000-0800-0000A05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571500" cy="428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Republica de Colombia</a:t>
          </a:r>
        </a:p>
        <a:p>
          <a:pPr algn="l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ALCALDIA MUNICIPAL</a:t>
          </a:r>
        </a:p>
        <a:p>
          <a:pPr algn="l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PRADERA  - VALLE</a:t>
          </a:r>
        </a:p>
        <a:p>
          <a:pPr algn="l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NIT. 891380115-0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560400</xdr:colOff>
      <xdr:row>0</xdr:row>
      <xdr:rowOff>428625</xdr:rowOff>
    </xdr:to>
    <xdr:sp macro="" textlink="">
      <xdr:nvSpPr>
        <xdr:cNvPr id="20641" name="Text Box 161">
          <a:extLst>
            <a:ext uri="{FF2B5EF4-FFF2-40B4-BE49-F238E27FC236}">
              <a16:creationId xmlns:a16="http://schemas.microsoft.com/office/drawing/2014/main" id="{00000000-0008-0000-0800-0000A15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571500" cy="428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Republica deolombia</a:t>
          </a:r>
        </a:p>
        <a:p>
          <a:pPr algn="l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ALCALDIA MUNICIPAL</a:t>
          </a:r>
        </a:p>
        <a:p>
          <a:pPr algn="l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PRADERA  - VALLE</a:t>
          </a:r>
        </a:p>
        <a:p>
          <a:pPr algn="l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NIT. 891380115-0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47625</xdr:colOff>
      <xdr:row>0</xdr:row>
      <xdr:rowOff>895350</xdr:rowOff>
    </xdr:to>
    <xdr:pic>
      <xdr:nvPicPr>
        <xdr:cNvPr id="118097" name="3 Imagen">
          <a:extLst>
            <a:ext uri="{FF2B5EF4-FFF2-40B4-BE49-F238E27FC236}">
              <a16:creationId xmlns:a16="http://schemas.microsoft.com/office/drawing/2014/main" id="{00000000-0008-0000-0900-000051C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6989"/>
        <a:stretch>
          <a:fillRect/>
        </a:stretch>
      </xdr:blipFill>
      <xdr:spPr bwMode="auto">
        <a:xfrm>
          <a:off x="0" y="0"/>
          <a:ext cx="15621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299085</xdr:colOff>
      <xdr:row>0</xdr:row>
      <xdr:rowOff>142875</xdr:rowOff>
    </xdr:from>
    <xdr:to>
      <xdr:col>10</xdr:col>
      <xdr:colOff>721983</xdr:colOff>
      <xdr:row>0</xdr:row>
      <xdr:rowOff>695325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 bwMode="auto">
        <a:xfrm>
          <a:off x="1813560" y="142875"/>
          <a:ext cx="2861298" cy="55245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s-CO" sz="1200" b="1">
              <a:latin typeface="Arial" pitchFamily="34" charset="0"/>
              <a:cs typeface="Arial" pitchFamily="34" charset="0"/>
            </a:rPr>
            <a:t>ALCALDIA MUNICIPAL DE PRADERA</a:t>
          </a:r>
        </a:p>
        <a:p>
          <a:pPr algn="ctr"/>
          <a:r>
            <a:rPr lang="es-CO" sz="1200" b="1">
              <a:latin typeface="Arial" pitchFamily="34" charset="0"/>
              <a:cs typeface="Arial" pitchFamily="34" charset="0"/>
            </a:rPr>
            <a:t>NIT:NIT. 891380115-0</a:t>
          </a:r>
        </a:p>
      </xdr:txBody>
    </xdr:sp>
    <xdr:clientData/>
  </xdr:twoCellAnchor>
  <xdr:twoCellAnchor>
    <xdr:from>
      <xdr:col>4</xdr:col>
      <xdr:colOff>80010</xdr:colOff>
      <xdr:row>17</xdr:row>
      <xdr:rowOff>706755</xdr:rowOff>
    </xdr:from>
    <xdr:to>
      <xdr:col>4</xdr:col>
      <xdr:colOff>119198</xdr:colOff>
      <xdr:row>17</xdr:row>
      <xdr:rowOff>769553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1600200" y="5534025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/>
        </a:p>
      </xdr:txBody>
    </xdr:sp>
    <xdr:clientData/>
  </xdr:twoCellAnchor>
  <xdr:twoCellAnchor editAs="oneCell">
    <xdr:from>
      <xdr:col>12</xdr:col>
      <xdr:colOff>9525</xdr:colOff>
      <xdr:row>0</xdr:row>
      <xdr:rowOff>57150</xdr:rowOff>
    </xdr:from>
    <xdr:to>
      <xdr:col>13</xdr:col>
      <xdr:colOff>990600</xdr:colOff>
      <xdr:row>0</xdr:row>
      <xdr:rowOff>800100</xdr:rowOff>
    </xdr:to>
    <xdr:pic>
      <xdr:nvPicPr>
        <xdr:cNvPr id="118100" name="Imagen 6">
          <a:extLst>
            <a:ext uri="{FF2B5EF4-FFF2-40B4-BE49-F238E27FC236}">
              <a16:creationId xmlns:a16="http://schemas.microsoft.com/office/drawing/2014/main" id="{00000000-0008-0000-0900-000054CD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150" y="57150"/>
          <a:ext cx="15335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52</xdr:row>
      <xdr:rowOff>0</xdr:rowOff>
    </xdr:from>
    <xdr:to>
      <xdr:col>1</xdr:col>
      <xdr:colOff>333375</xdr:colOff>
      <xdr:row>53</xdr:row>
      <xdr:rowOff>19050</xdr:rowOff>
    </xdr:to>
    <xdr:sp macro="" textlink="">
      <xdr:nvSpPr>
        <xdr:cNvPr id="132780" name="Text Box 18">
          <a:extLst>
            <a:ext uri="{FF2B5EF4-FFF2-40B4-BE49-F238E27FC236}">
              <a16:creationId xmlns:a16="http://schemas.microsoft.com/office/drawing/2014/main" id="{00000000-0008-0000-0A00-0000AC060200}"/>
            </a:ext>
          </a:extLst>
        </xdr:cNvPr>
        <xdr:cNvSpPr txBox="1">
          <a:spLocks noChangeArrowheads="1"/>
        </xdr:cNvSpPr>
      </xdr:nvSpPr>
      <xdr:spPr bwMode="auto">
        <a:xfrm>
          <a:off x="438150" y="10229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85725</xdr:colOff>
      <xdr:row>12</xdr:row>
      <xdr:rowOff>152400</xdr:rowOff>
    </xdr:to>
    <xdr:sp macro="" textlink="">
      <xdr:nvSpPr>
        <xdr:cNvPr id="132781" name="Text Box 26">
          <a:extLst>
            <a:ext uri="{FF2B5EF4-FFF2-40B4-BE49-F238E27FC236}">
              <a16:creationId xmlns:a16="http://schemas.microsoft.com/office/drawing/2014/main" id="{00000000-0008-0000-0A00-0000AD060200}"/>
            </a:ext>
          </a:extLst>
        </xdr:cNvPr>
        <xdr:cNvSpPr txBox="1">
          <a:spLocks noChangeArrowheads="1"/>
        </xdr:cNvSpPr>
      </xdr:nvSpPr>
      <xdr:spPr bwMode="auto">
        <a:xfrm>
          <a:off x="7791450" y="2152650"/>
          <a:ext cx="857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381000</xdr:colOff>
      <xdr:row>12</xdr:row>
      <xdr:rowOff>0</xdr:rowOff>
    </xdr:from>
    <xdr:to>
      <xdr:col>18</xdr:col>
      <xdr:colOff>76200</xdr:colOff>
      <xdr:row>12</xdr:row>
      <xdr:rowOff>152400</xdr:rowOff>
    </xdr:to>
    <xdr:sp macro="" textlink="">
      <xdr:nvSpPr>
        <xdr:cNvPr id="132782" name="Text Box 27">
          <a:extLst>
            <a:ext uri="{FF2B5EF4-FFF2-40B4-BE49-F238E27FC236}">
              <a16:creationId xmlns:a16="http://schemas.microsoft.com/office/drawing/2014/main" id="{00000000-0008-0000-0A00-0000AE060200}"/>
            </a:ext>
          </a:extLst>
        </xdr:cNvPr>
        <xdr:cNvSpPr txBox="1">
          <a:spLocks noChangeArrowheads="1"/>
        </xdr:cNvSpPr>
      </xdr:nvSpPr>
      <xdr:spPr bwMode="auto">
        <a:xfrm>
          <a:off x="8058150" y="21526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144304</xdr:colOff>
      <xdr:row>67</xdr:row>
      <xdr:rowOff>0</xdr:rowOff>
    </xdr:from>
    <xdr:ext cx="27797" cy="309077"/>
    <xdr:sp macro="" textlink="">
      <xdr:nvSpPr>
        <xdr:cNvPr id="5" name="Text Box 130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>
          <a:spLocks noChangeArrowheads="1"/>
        </xdr:cNvSpPr>
      </xdr:nvSpPr>
      <xdr:spPr bwMode="auto">
        <a:xfrm>
          <a:off x="144304" y="12013406"/>
          <a:ext cx="18531" cy="25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endParaRPr lang="es-CO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CO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 editAs="oneCell">
    <xdr:from>
      <xdr:col>0</xdr:col>
      <xdr:colOff>123825</xdr:colOff>
      <xdr:row>67</xdr:row>
      <xdr:rowOff>0</xdr:rowOff>
    </xdr:from>
    <xdr:to>
      <xdr:col>1</xdr:col>
      <xdr:colOff>600075</xdr:colOff>
      <xdr:row>68</xdr:row>
      <xdr:rowOff>9525</xdr:rowOff>
    </xdr:to>
    <xdr:sp macro="" textlink="">
      <xdr:nvSpPr>
        <xdr:cNvPr id="132784" name="Text Box 150">
          <a:extLst>
            <a:ext uri="{FF2B5EF4-FFF2-40B4-BE49-F238E27FC236}">
              <a16:creationId xmlns:a16="http://schemas.microsoft.com/office/drawing/2014/main" id="{00000000-0008-0000-0A00-0000B0060200}"/>
            </a:ext>
          </a:extLst>
        </xdr:cNvPr>
        <xdr:cNvSpPr txBox="1">
          <a:spLocks noChangeArrowheads="1"/>
        </xdr:cNvSpPr>
      </xdr:nvSpPr>
      <xdr:spPr bwMode="auto">
        <a:xfrm>
          <a:off x="123825" y="11934825"/>
          <a:ext cx="6572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85725</xdr:colOff>
      <xdr:row>68</xdr:row>
      <xdr:rowOff>19050</xdr:rowOff>
    </xdr:to>
    <xdr:sp macro="" textlink="">
      <xdr:nvSpPr>
        <xdr:cNvPr id="132785" name="Text Box 183">
          <a:extLst>
            <a:ext uri="{FF2B5EF4-FFF2-40B4-BE49-F238E27FC236}">
              <a16:creationId xmlns:a16="http://schemas.microsoft.com/office/drawing/2014/main" id="{00000000-0008-0000-0A00-0000B1060200}"/>
            </a:ext>
          </a:extLst>
        </xdr:cNvPr>
        <xdr:cNvSpPr txBox="1">
          <a:spLocks noChangeArrowheads="1"/>
        </xdr:cNvSpPr>
      </xdr:nvSpPr>
      <xdr:spPr bwMode="auto">
        <a:xfrm>
          <a:off x="1866900" y="119348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123825</xdr:colOff>
      <xdr:row>67</xdr:row>
      <xdr:rowOff>0</xdr:rowOff>
    </xdr:from>
    <xdr:to>
      <xdr:col>1</xdr:col>
      <xdr:colOff>600075</xdr:colOff>
      <xdr:row>68</xdr:row>
      <xdr:rowOff>9525</xdr:rowOff>
    </xdr:to>
    <xdr:sp macro="" textlink="">
      <xdr:nvSpPr>
        <xdr:cNvPr id="132786" name="Text Box 423">
          <a:extLst>
            <a:ext uri="{FF2B5EF4-FFF2-40B4-BE49-F238E27FC236}">
              <a16:creationId xmlns:a16="http://schemas.microsoft.com/office/drawing/2014/main" id="{00000000-0008-0000-0A00-0000B2060200}"/>
            </a:ext>
          </a:extLst>
        </xdr:cNvPr>
        <xdr:cNvSpPr txBox="1">
          <a:spLocks noChangeArrowheads="1"/>
        </xdr:cNvSpPr>
      </xdr:nvSpPr>
      <xdr:spPr bwMode="auto">
        <a:xfrm>
          <a:off x="123825" y="11934825"/>
          <a:ext cx="6572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54</xdr:row>
      <xdr:rowOff>19050</xdr:rowOff>
    </xdr:to>
    <xdr:sp macro="" textlink="">
      <xdr:nvSpPr>
        <xdr:cNvPr id="132787" name="Text Box 451">
          <a:extLst>
            <a:ext uri="{FF2B5EF4-FFF2-40B4-BE49-F238E27FC236}">
              <a16:creationId xmlns:a16="http://schemas.microsoft.com/office/drawing/2014/main" id="{00000000-0008-0000-0A00-0000B3060200}"/>
            </a:ext>
          </a:extLst>
        </xdr:cNvPr>
        <xdr:cNvSpPr txBox="1">
          <a:spLocks noChangeArrowheads="1"/>
        </xdr:cNvSpPr>
      </xdr:nvSpPr>
      <xdr:spPr bwMode="auto">
        <a:xfrm>
          <a:off x="438150" y="103917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54</xdr:row>
      <xdr:rowOff>19050</xdr:rowOff>
    </xdr:to>
    <xdr:sp macro="" textlink="">
      <xdr:nvSpPr>
        <xdr:cNvPr id="132788" name="Text Box 452">
          <a:extLst>
            <a:ext uri="{FF2B5EF4-FFF2-40B4-BE49-F238E27FC236}">
              <a16:creationId xmlns:a16="http://schemas.microsoft.com/office/drawing/2014/main" id="{00000000-0008-0000-0A00-0000B4060200}"/>
            </a:ext>
          </a:extLst>
        </xdr:cNvPr>
        <xdr:cNvSpPr txBox="1">
          <a:spLocks noChangeArrowheads="1"/>
        </xdr:cNvSpPr>
      </xdr:nvSpPr>
      <xdr:spPr bwMode="auto">
        <a:xfrm>
          <a:off x="438150" y="103917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54</xdr:row>
      <xdr:rowOff>0</xdr:rowOff>
    </xdr:from>
    <xdr:to>
      <xdr:col>1</xdr:col>
      <xdr:colOff>333375</xdr:colOff>
      <xdr:row>55</xdr:row>
      <xdr:rowOff>19050</xdr:rowOff>
    </xdr:to>
    <xdr:sp macro="" textlink="">
      <xdr:nvSpPr>
        <xdr:cNvPr id="132789" name="Text Box 453">
          <a:extLst>
            <a:ext uri="{FF2B5EF4-FFF2-40B4-BE49-F238E27FC236}">
              <a16:creationId xmlns:a16="http://schemas.microsoft.com/office/drawing/2014/main" id="{00000000-0008-0000-0A00-0000B5060200}"/>
            </a:ext>
          </a:extLst>
        </xdr:cNvPr>
        <xdr:cNvSpPr txBox="1">
          <a:spLocks noChangeArrowheads="1"/>
        </xdr:cNvSpPr>
      </xdr:nvSpPr>
      <xdr:spPr bwMode="auto">
        <a:xfrm>
          <a:off x="438150" y="10553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54</xdr:row>
      <xdr:rowOff>0</xdr:rowOff>
    </xdr:from>
    <xdr:to>
      <xdr:col>1</xdr:col>
      <xdr:colOff>333375</xdr:colOff>
      <xdr:row>55</xdr:row>
      <xdr:rowOff>19050</xdr:rowOff>
    </xdr:to>
    <xdr:sp macro="" textlink="">
      <xdr:nvSpPr>
        <xdr:cNvPr id="132790" name="Text Box 454">
          <a:extLst>
            <a:ext uri="{FF2B5EF4-FFF2-40B4-BE49-F238E27FC236}">
              <a16:creationId xmlns:a16="http://schemas.microsoft.com/office/drawing/2014/main" id="{00000000-0008-0000-0A00-0000B6060200}"/>
            </a:ext>
          </a:extLst>
        </xdr:cNvPr>
        <xdr:cNvSpPr txBox="1">
          <a:spLocks noChangeArrowheads="1"/>
        </xdr:cNvSpPr>
      </xdr:nvSpPr>
      <xdr:spPr bwMode="auto">
        <a:xfrm>
          <a:off x="438150" y="10553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54</xdr:row>
      <xdr:rowOff>0</xdr:rowOff>
    </xdr:from>
    <xdr:to>
      <xdr:col>1</xdr:col>
      <xdr:colOff>333375</xdr:colOff>
      <xdr:row>55</xdr:row>
      <xdr:rowOff>19050</xdr:rowOff>
    </xdr:to>
    <xdr:sp macro="" textlink="">
      <xdr:nvSpPr>
        <xdr:cNvPr id="132791" name="Text Box 455">
          <a:extLst>
            <a:ext uri="{FF2B5EF4-FFF2-40B4-BE49-F238E27FC236}">
              <a16:creationId xmlns:a16="http://schemas.microsoft.com/office/drawing/2014/main" id="{00000000-0008-0000-0A00-0000B7060200}"/>
            </a:ext>
          </a:extLst>
        </xdr:cNvPr>
        <xdr:cNvSpPr txBox="1">
          <a:spLocks noChangeArrowheads="1"/>
        </xdr:cNvSpPr>
      </xdr:nvSpPr>
      <xdr:spPr bwMode="auto">
        <a:xfrm>
          <a:off x="438150" y="10553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55</xdr:row>
      <xdr:rowOff>0</xdr:rowOff>
    </xdr:from>
    <xdr:to>
      <xdr:col>1</xdr:col>
      <xdr:colOff>333375</xdr:colOff>
      <xdr:row>56</xdr:row>
      <xdr:rowOff>19050</xdr:rowOff>
    </xdr:to>
    <xdr:sp macro="" textlink="">
      <xdr:nvSpPr>
        <xdr:cNvPr id="132792" name="Text Box 456">
          <a:extLst>
            <a:ext uri="{FF2B5EF4-FFF2-40B4-BE49-F238E27FC236}">
              <a16:creationId xmlns:a16="http://schemas.microsoft.com/office/drawing/2014/main" id="{00000000-0008-0000-0A00-0000B8060200}"/>
            </a:ext>
          </a:extLst>
        </xdr:cNvPr>
        <xdr:cNvSpPr txBox="1">
          <a:spLocks noChangeArrowheads="1"/>
        </xdr:cNvSpPr>
      </xdr:nvSpPr>
      <xdr:spPr bwMode="auto">
        <a:xfrm>
          <a:off x="438150" y="1071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54</xdr:row>
      <xdr:rowOff>19050</xdr:rowOff>
    </xdr:to>
    <xdr:sp macro="" textlink="">
      <xdr:nvSpPr>
        <xdr:cNvPr id="132793" name="Text Box 560">
          <a:extLst>
            <a:ext uri="{FF2B5EF4-FFF2-40B4-BE49-F238E27FC236}">
              <a16:creationId xmlns:a16="http://schemas.microsoft.com/office/drawing/2014/main" id="{00000000-0008-0000-0A00-0000B9060200}"/>
            </a:ext>
          </a:extLst>
        </xdr:cNvPr>
        <xdr:cNvSpPr txBox="1">
          <a:spLocks noChangeArrowheads="1"/>
        </xdr:cNvSpPr>
      </xdr:nvSpPr>
      <xdr:spPr bwMode="auto">
        <a:xfrm>
          <a:off x="438150" y="103917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54</xdr:row>
      <xdr:rowOff>0</xdr:rowOff>
    </xdr:from>
    <xdr:to>
      <xdr:col>1</xdr:col>
      <xdr:colOff>333375</xdr:colOff>
      <xdr:row>55</xdr:row>
      <xdr:rowOff>19050</xdr:rowOff>
    </xdr:to>
    <xdr:sp macro="" textlink="">
      <xdr:nvSpPr>
        <xdr:cNvPr id="132794" name="Text Box 561">
          <a:extLst>
            <a:ext uri="{FF2B5EF4-FFF2-40B4-BE49-F238E27FC236}">
              <a16:creationId xmlns:a16="http://schemas.microsoft.com/office/drawing/2014/main" id="{00000000-0008-0000-0A00-0000BA060200}"/>
            </a:ext>
          </a:extLst>
        </xdr:cNvPr>
        <xdr:cNvSpPr txBox="1">
          <a:spLocks noChangeArrowheads="1"/>
        </xdr:cNvSpPr>
      </xdr:nvSpPr>
      <xdr:spPr bwMode="auto">
        <a:xfrm>
          <a:off x="438150" y="10553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54</xdr:row>
      <xdr:rowOff>0</xdr:rowOff>
    </xdr:from>
    <xdr:to>
      <xdr:col>1</xdr:col>
      <xdr:colOff>333375</xdr:colOff>
      <xdr:row>55</xdr:row>
      <xdr:rowOff>19050</xdr:rowOff>
    </xdr:to>
    <xdr:sp macro="" textlink="">
      <xdr:nvSpPr>
        <xdr:cNvPr id="132795" name="Text Box 562">
          <a:extLst>
            <a:ext uri="{FF2B5EF4-FFF2-40B4-BE49-F238E27FC236}">
              <a16:creationId xmlns:a16="http://schemas.microsoft.com/office/drawing/2014/main" id="{00000000-0008-0000-0A00-0000BB060200}"/>
            </a:ext>
          </a:extLst>
        </xdr:cNvPr>
        <xdr:cNvSpPr txBox="1">
          <a:spLocks noChangeArrowheads="1"/>
        </xdr:cNvSpPr>
      </xdr:nvSpPr>
      <xdr:spPr bwMode="auto">
        <a:xfrm>
          <a:off x="438150" y="10553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54</xdr:row>
      <xdr:rowOff>0</xdr:rowOff>
    </xdr:from>
    <xdr:to>
      <xdr:col>1</xdr:col>
      <xdr:colOff>333375</xdr:colOff>
      <xdr:row>55</xdr:row>
      <xdr:rowOff>19050</xdr:rowOff>
    </xdr:to>
    <xdr:sp macro="" textlink="">
      <xdr:nvSpPr>
        <xdr:cNvPr id="132796" name="Text Box 563">
          <a:extLst>
            <a:ext uri="{FF2B5EF4-FFF2-40B4-BE49-F238E27FC236}">
              <a16:creationId xmlns:a16="http://schemas.microsoft.com/office/drawing/2014/main" id="{00000000-0008-0000-0A00-0000BC060200}"/>
            </a:ext>
          </a:extLst>
        </xdr:cNvPr>
        <xdr:cNvSpPr txBox="1">
          <a:spLocks noChangeArrowheads="1"/>
        </xdr:cNvSpPr>
      </xdr:nvSpPr>
      <xdr:spPr bwMode="auto">
        <a:xfrm>
          <a:off x="438150" y="10553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55</xdr:row>
      <xdr:rowOff>0</xdr:rowOff>
    </xdr:from>
    <xdr:to>
      <xdr:col>1</xdr:col>
      <xdr:colOff>333375</xdr:colOff>
      <xdr:row>56</xdr:row>
      <xdr:rowOff>19050</xdr:rowOff>
    </xdr:to>
    <xdr:sp macro="" textlink="">
      <xdr:nvSpPr>
        <xdr:cNvPr id="132797" name="Text Box 564">
          <a:extLst>
            <a:ext uri="{FF2B5EF4-FFF2-40B4-BE49-F238E27FC236}">
              <a16:creationId xmlns:a16="http://schemas.microsoft.com/office/drawing/2014/main" id="{00000000-0008-0000-0A00-0000BD060200}"/>
            </a:ext>
          </a:extLst>
        </xdr:cNvPr>
        <xdr:cNvSpPr txBox="1">
          <a:spLocks noChangeArrowheads="1"/>
        </xdr:cNvSpPr>
      </xdr:nvSpPr>
      <xdr:spPr bwMode="auto">
        <a:xfrm>
          <a:off x="438150" y="1071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55</xdr:row>
      <xdr:rowOff>0</xdr:rowOff>
    </xdr:from>
    <xdr:to>
      <xdr:col>1</xdr:col>
      <xdr:colOff>333375</xdr:colOff>
      <xdr:row>56</xdr:row>
      <xdr:rowOff>19050</xdr:rowOff>
    </xdr:to>
    <xdr:sp macro="" textlink="">
      <xdr:nvSpPr>
        <xdr:cNvPr id="132798" name="Text Box 565">
          <a:extLst>
            <a:ext uri="{FF2B5EF4-FFF2-40B4-BE49-F238E27FC236}">
              <a16:creationId xmlns:a16="http://schemas.microsoft.com/office/drawing/2014/main" id="{00000000-0008-0000-0A00-0000BE060200}"/>
            </a:ext>
          </a:extLst>
        </xdr:cNvPr>
        <xdr:cNvSpPr txBox="1">
          <a:spLocks noChangeArrowheads="1"/>
        </xdr:cNvSpPr>
      </xdr:nvSpPr>
      <xdr:spPr bwMode="auto">
        <a:xfrm>
          <a:off x="438150" y="1071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142875</xdr:colOff>
      <xdr:row>1</xdr:row>
      <xdr:rowOff>95250</xdr:rowOff>
    </xdr:from>
    <xdr:to>
      <xdr:col>1</xdr:col>
      <xdr:colOff>895350</xdr:colOff>
      <xdr:row>6</xdr:row>
      <xdr:rowOff>66675</xdr:rowOff>
    </xdr:to>
    <xdr:pic>
      <xdr:nvPicPr>
        <xdr:cNvPr id="132799" name="21 Imagen">
          <a:extLst>
            <a:ext uri="{FF2B5EF4-FFF2-40B4-BE49-F238E27FC236}">
              <a16:creationId xmlns:a16="http://schemas.microsoft.com/office/drawing/2014/main" id="{00000000-0008-0000-0A00-0000BF06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66700"/>
          <a:ext cx="9334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66675</xdr:colOff>
      <xdr:row>1</xdr:row>
      <xdr:rowOff>28575</xdr:rowOff>
    </xdr:from>
    <xdr:to>
      <xdr:col>17</xdr:col>
      <xdr:colOff>200025</xdr:colOff>
      <xdr:row>6</xdr:row>
      <xdr:rowOff>171450</xdr:rowOff>
    </xdr:to>
    <xdr:pic>
      <xdr:nvPicPr>
        <xdr:cNvPr id="132800" name="22 Imagen">
          <a:extLst>
            <a:ext uri="{FF2B5EF4-FFF2-40B4-BE49-F238E27FC236}">
              <a16:creationId xmlns:a16="http://schemas.microsoft.com/office/drawing/2014/main" id="{00000000-0008-0000-0A00-0000C006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200025"/>
          <a:ext cx="20097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257175</xdr:colOff>
      <xdr:row>83</xdr:row>
      <xdr:rowOff>0</xdr:rowOff>
    </xdr:from>
    <xdr:to>
      <xdr:col>1</xdr:col>
      <xdr:colOff>333375</xdr:colOff>
      <xdr:row>84</xdr:row>
      <xdr:rowOff>19050</xdr:rowOff>
    </xdr:to>
    <xdr:sp macro="" textlink="">
      <xdr:nvSpPr>
        <xdr:cNvPr id="132801" name="Text Box 18">
          <a:extLst>
            <a:ext uri="{FF2B5EF4-FFF2-40B4-BE49-F238E27FC236}">
              <a16:creationId xmlns:a16="http://schemas.microsoft.com/office/drawing/2014/main" id="{00000000-0008-0000-0A00-0000C1060200}"/>
            </a:ext>
          </a:extLst>
        </xdr:cNvPr>
        <xdr:cNvSpPr txBox="1">
          <a:spLocks noChangeArrowheads="1"/>
        </xdr:cNvSpPr>
      </xdr:nvSpPr>
      <xdr:spPr bwMode="auto">
        <a:xfrm>
          <a:off x="438150" y="1452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85725</xdr:colOff>
      <xdr:row>83</xdr:row>
      <xdr:rowOff>152400</xdr:rowOff>
    </xdr:to>
    <xdr:sp macro="" textlink="">
      <xdr:nvSpPr>
        <xdr:cNvPr id="132802" name="Text Box 26">
          <a:extLst>
            <a:ext uri="{FF2B5EF4-FFF2-40B4-BE49-F238E27FC236}">
              <a16:creationId xmlns:a16="http://schemas.microsoft.com/office/drawing/2014/main" id="{00000000-0008-0000-0A00-0000C2060200}"/>
            </a:ext>
          </a:extLst>
        </xdr:cNvPr>
        <xdr:cNvSpPr txBox="1">
          <a:spLocks noChangeArrowheads="1"/>
        </xdr:cNvSpPr>
      </xdr:nvSpPr>
      <xdr:spPr bwMode="auto">
        <a:xfrm>
          <a:off x="7791450" y="14525625"/>
          <a:ext cx="857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381000</xdr:colOff>
      <xdr:row>83</xdr:row>
      <xdr:rowOff>0</xdr:rowOff>
    </xdr:from>
    <xdr:to>
      <xdr:col>18</xdr:col>
      <xdr:colOff>76200</xdr:colOff>
      <xdr:row>83</xdr:row>
      <xdr:rowOff>152400</xdr:rowOff>
    </xdr:to>
    <xdr:sp macro="" textlink="">
      <xdr:nvSpPr>
        <xdr:cNvPr id="132803" name="Text Box 27">
          <a:extLst>
            <a:ext uri="{FF2B5EF4-FFF2-40B4-BE49-F238E27FC236}">
              <a16:creationId xmlns:a16="http://schemas.microsoft.com/office/drawing/2014/main" id="{00000000-0008-0000-0A00-0000C3060200}"/>
            </a:ext>
          </a:extLst>
        </xdr:cNvPr>
        <xdr:cNvSpPr txBox="1">
          <a:spLocks noChangeArrowheads="1"/>
        </xdr:cNvSpPr>
      </xdr:nvSpPr>
      <xdr:spPr bwMode="auto">
        <a:xfrm>
          <a:off x="8058150" y="145256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83</xdr:row>
      <xdr:rowOff>0</xdr:rowOff>
    </xdr:from>
    <xdr:to>
      <xdr:col>1</xdr:col>
      <xdr:colOff>333375</xdr:colOff>
      <xdr:row>84</xdr:row>
      <xdr:rowOff>19050</xdr:rowOff>
    </xdr:to>
    <xdr:sp macro="" textlink="">
      <xdr:nvSpPr>
        <xdr:cNvPr id="132804" name="Text Box 451">
          <a:extLst>
            <a:ext uri="{FF2B5EF4-FFF2-40B4-BE49-F238E27FC236}">
              <a16:creationId xmlns:a16="http://schemas.microsoft.com/office/drawing/2014/main" id="{00000000-0008-0000-0A00-0000C4060200}"/>
            </a:ext>
          </a:extLst>
        </xdr:cNvPr>
        <xdr:cNvSpPr txBox="1">
          <a:spLocks noChangeArrowheads="1"/>
        </xdr:cNvSpPr>
      </xdr:nvSpPr>
      <xdr:spPr bwMode="auto">
        <a:xfrm>
          <a:off x="438150" y="1452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83</xdr:row>
      <xdr:rowOff>0</xdr:rowOff>
    </xdr:from>
    <xdr:to>
      <xdr:col>1</xdr:col>
      <xdr:colOff>333375</xdr:colOff>
      <xdr:row>84</xdr:row>
      <xdr:rowOff>19050</xdr:rowOff>
    </xdr:to>
    <xdr:sp macro="" textlink="">
      <xdr:nvSpPr>
        <xdr:cNvPr id="132805" name="Text Box 452">
          <a:extLst>
            <a:ext uri="{FF2B5EF4-FFF2-40B4-BE49-F238E27FC236}">
              <a16:creationId xmlns:a16="http://schemas.microsoft.com/office/drawing/2014/main" id="{00000000-0008-0000-0A00-0000C5060200}"/>
            </a:ext>
          </a:extLst>
        </xdr:cNvPr>
        <xdr:cNvSpPr txBox="1">
          <a:spLocks noChangeArrowheads="1"/>
        </xdr:cNvSpPr>
      </xdr:nvSpPr>
      <xdr:spPr bwMode="auto">
        <a:xfrm>
          <a:off x="438150" y="1452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83</xdr:row>
      <xdr:rowOff>0</xdr:rowOff>
    </xdr:from>
    <xdr:to>
      <xdr:col>1</xdr:col>
      <xdr:colOff>333375</xdr:colOff>
      <xdr:row>84</xdr:row>
      <xdr:rowOff>19050</xdr:rowOff>
    </xdr:to>
    <xdr:sp macro="" textlink="">
      <xdr:nvSpPr>
        <xdr:cNvPr id="132806" name="Text Box 453">
          <a:extLst>
            <a:ext uri="{FF2B5EF4-FFF2-40B4-BE49-F238E27FC236}">
              <a16:creationId xmlns:a16="http://schemas.microsoft.com/office/drawing/2014/main" id="{00000000-0008-0000-0A00-0000C6060200}"/>
            </a:ext>
          </a:extLst>
        </xdr:cNvPr>
        <xdr:cNvSpPr txBox="1">
          <a:spLocks noChangeArrowheads="1"/>
        </xdr:cNvSpPr>
      </xdr:nvSpPr>
      <xdr:spPr bwMode="auto">
        <a:xfrm>
          <a:off x="438150" y="1452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83</xdr:row>
      <xdr:rowOff>0</xdr:rowOff>
    </xdr:from>
    <xdr:to>
      <xdr:col>1</xdr:col>
      <xdr:colOff>333375</xdr:colOff>
      <xdr:row>84</xdr:row>
      <xdr:rowOff>19050</xdr:rowOff>
    </xdr:to>
    <xdr:sp macro="" textlink="">
      <xdr:nvSpPr>
        <xdr:cNvPr id="132807" name="Text Box 454">
          <a:extLst>
            <a:ext uri="{FF2B5EF4-FFF2-40B4-BE49-F238E27FC236}">
              <a16:creationId xmlns:a16="http://schemas.microsoft.com/office/drawing/2014/main" id="{00000000-0008-0000-0A00-0000C7060200}"/>
            </a:ext>
          </a:extLst>
        </xdr:cNvPr>
        <xdr:cNvSpPr txBox="1">
          <a:spLocks noChangeArrowheads="1"/>
        </xdr:cNvSpPr>
      </xdr:nvSpPr>
      <xdr:spPr bwMode="auto">
        <a:xfrm>
          <a:off x="438150" y="1452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83</xdr:row>
      <xdr:rowOff>0</xdr:rowOff>
    </xdr:from>
    <xdr:to>
      <xdr:col>1</xdr:col>
      <xdr:colOff>333375</xdr:colOff>
      <xdr:row>84</xdr:row>
      <xdr:rowOff>19050</xdr:rowOff>
    </xdr:to>
    <xdr:sp macro="" textlink="">
      <xdr:nvSpPr>
        <xdr:cNvPr id="132808" name="Text Box 455">
          <a:extLst>
            <a:ext uri="{FF2B5EF4-FFF2-40B4-BE49-F238E27FC236}">
              <a16:creationId xmlns:a16="http://schemas.microsoft.com/office/drawing/2014/main" id="{00000000-0008-0000-0A00-0000C8060200}"/>
            </a:ext>
          </a:extLst>
        </xdr:cNvPr>
        <xdr:cNvSpPr txBox="1">
          <a:spLocks noChangeArrowheads="1"/>
        </xdr:cNvSpPr>
      </xdr:nvSpPr>
      <xdr:spPr bwMode="auto">
        <a:xfrm>
          <a:off x="438150" y="1452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83</xdr:row>
      <xdr:rowOff>0</xdr:rowOff>
    </xdr:from>
    <xdr:to>
      <xdr:col>1</xdr:col>
      <xdr:colOff>333375</xdr:colOff>
      <xdr:row>84</xdr:row>
      <xdr:rowOff>19050</xdr:rowOff>
    </xdr:to>
    <xdr:sp macro="" textlink="">
      <xdr:nvSpPr>
        <xdr:cNvPr id="132809" name="Text Box 456">
          <a:extLst>
            <a:ext uri="{FF2B5EF4-FFF2-40B4-BE49-F238E27FC236}">
              <a16:creationId xmlns:a16="http://schemas.microsoft.com/office/drawing/2014/main" id="{00000000-0008-0000-0A00-0000C9060200}"/>
            </a:ext>
          </a:extLst>
        </xdr:cNvPr>
        <xdr:cNvSpPr txBox="1">
          <a:spLocks noChangeArrowheads="1"/>
        </xdr:cNvSpPr>
      </xdr:nvSpPr>
      <xdr:spPr bwMode="auto">
        <a:xfrm>
          <a:off x="438150" y="1452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83</xdr:row>
      <xdr:rowOff>0</xdr:rowOff>
    </xdr:from>
    <xdr:to>
      <xdr:col>1</xdr:col>
      <xdr:colOff>333375</xdr:colOff>
      <xdr:row>84</xdr:row>
      <xdr:rowOff>19050</xdr:rowOff>
    </xdr:to>
    <xdr:sp macro="" textlink="">
      <xdr:nvSpPr>
        <xdr:cNvPr id="132810" name="Text Box 560">
          <a:extLst>
            <a:ext uri="{FF2B5EF4-FFF2-40B4-BE49-F238E27FC236}">
              <a16:creationId xmlns:a16="http://schemas.microsoft.com/office/drawing/2014/main" id="{00000000-0008-0000-0A00-0000CA060200}"/>
            </a:ext>
          </a:extLst>
        </xdr:cNvPr>
        <xdr:cNvSpPr txBox="1">
          <a:spLocks noChangeArrowheads="1"/>
        </xdr:cNvSpPr>
      </xdr:nvSpPr>
      <xdr:spPr bwMode="auto">
        <a:xfrm>
          <a:off x="438150" y="1452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83</xdr:row>
      <xdr:rowOff>0</xdr:rowOff>
    </xdr:from>
    <xdr:to>
      <xdr:col>1</xdr:col>
      <xdr:colOff>333375</xdr:colOff>
      <xdr:row>84</xdr:row>
      <xdr:rowOff>19050</xdr:rowOff>
    </xdr:to>
    <xdr:sp macro="" textlink="">
      <xdr:nvSpPr>
        <xdr:cNvPr id="132811" name="Text Box 561">
          <a:extLst>
            <a:ext uri="{FF2B5EF4-FFF2-40B4-BE49-F238E27FC236}">
              <a16:creationId xmlns:a16="http://schemas.microsoft.com/office/drawing/2014/main" id="{00000000-0008-0000-0A00-0000CB060200}"/>
            </a:ext>
          </a:extLst>
        </xdr:cNvPr>
        <xdr:cNvSpPr txBox="1">
          <a:spLocks noChangeArrowheads="1"/>
        </xdr:cNvSpPr>
      </xdr:nvSpPr>
      <xdr:spPr bwMode="auto">
        <a:xfrm>
          <a:off x="438150" y="1452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83</xdr:row>
      <xdr:rowOff>0</xdr:rowOff>
    </xdr:from>
    <xdr:to>
      <xdr:col>1</xdr:col>
      <xdr:colOff>333375</xdr:colOff>
      <xdr:row>84</xdr:row>
      <xdr:rowOff>19050</xdr:rowOff>
    </xdr:to>
    <xdr:sp macro="" textlink="">
      <xdr:nvSpPr>
        <xdr:cNvPr id="132812" name="Text Box 562">
          <a:extLst>
            <a:ext uri="{FF2B5EF4-FFF2-40B4-BE49-F238E27FC236}">
              <a16:creationId xmlns:a16="http://schemas.microsoft.com/office/drawing/2014/main" id="{00000000-0008-0000-0A00-0000CC060200}"/>
            </a:ext>
          </a:extLst>
        </xdr:cNvPr>
        <xdr:cNvSpPr txBox="1">
          <a:spLocks noChangeArrowheads="1"/>
        </xdr:cNvSpPr>
      </xdr:nvSpPr>
      <xdr:spPr bwMode="auto">
        <a:xfrm>
          <a:off x="438150" y="1452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83</xdr:row>
      <xdr:rowOff>0</xdr:rowOff>
    </xdr:from>
    <xdr:to>
      <xdr:col>1</xdr:col>
      <xdr:colOff>333375</xdr:colOff>
      <xdr:row>84</xdr:row>
      <xdr:rowOff>19050</xdr:rowOff>
    </xdr:to>
    <xdr:sp macro="" textlink="">
      <xdr:nvSpPr>
        <xdr:cNvPr id="132813" name="Text Box 563">
          <a:extLst>
            <a:ext uri="{FF2B5EF4-FFF2-40B4-BE49-F238E27FC236}">
              <a16:creationId xmlns:a16="http://schemas.microsoft.com/office/drawing/2014/main" id="{00000000-0008-0000-0A00-0000CD060200}"/>
            </a:ext>
          </a:extLst>
        </xdr:cNvPr>
        <xdr:cNvSpPr txBox="1">
          <a:spLocks noChangeArrowheads="1"/>
        </xdr:cNvSpPr>
      </xdr:nvSpPr>
      <xdr:spPr bwMode="auto">
        <a:xfrm>
          <a:off x="438150" y="1452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83</xdr:row>
      <xdr:rowOff>0</xdr:rowOff>
    </xdr:from>
    <xdr:to>
      <xdr:col>1</xdr:col>
      <xdr:colOff>333375</xdr:colOff>
      <xdr:row>84</xdr:row>
      <xdr:rowOff>19050</xdr:rowOff>
    </xdr:to>
    <xdr:sp macro="" textlink="">
      <xdr:nvSpPr>
        <xdr:cNvPr id="132814" name="Text Box 564">
          <a:extLst>
            <a:ext uri="{FF2B5EF4-FFF2-40B4-BE49-F238E27FC236}">
              <a16:creationId xmlns:a16="http://schemas.microsoft.com/office/drawing/2014/main" id="{00000000-0008-0000-0A00-0000CE060200}"/>
            </a:ext>
          </a:extLst>
        </xdr:cNvPr>
        <xdr:cNvSpPr txBox="1">
          <a:spLocks noChangeArrowheads="1"/>
        </xdr:cNvSpPr>
      </xdr:nvSpPr>
      <xdr:spPr bwMode="auto">
        <a:xfrm>
          <a:off x="438150" y="1452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83</xdr:row>
      <xdr:rowOff>0</xdr:rowOff>
    </xdr:from>
    <xdr:to>
      <xdr:col>1</xdr:col>
      <xdr:colOff>333375</xdr:colOff>
      <xdr:row>84</xdr:row>
      <xdr:rowOff>19050</xdr:rowOff>
    </xdr:to>
    <xdr:sp macro="" textlink="">
      <xdr:nvSpPr>
        <xdr:cNvPr id="132815" name="Text Box 565">
          <a:extLst>
            <a:ext uri="{FF2B5EF4-FFF2-40B4-BE49-F238E27FC236}">
              <a16:creationId xmlns:a16="http://schemas.microsoft.com/office/drawing/2014/main" id="{00000000-0008-0000-0A00-0000CF060200}"/>
            </a:ext>
          </a:extLst>
        </xdr:cNvPr>
        <xdr:cNvSpPr txBox="1">
          <a:spLocks noChangeArrowheads="1"/>
        </xdr:cNvSpPr>
      </xdr:nvSpPr>
      <xdr:spPr bwMode="auto">
        <a:xfrm>
          <a:off x="438150" y="1452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51</xdr:row>
      <xdr:rowOff>0</xdr:rowOff>
    </xdr:from>
    <xdr:to>
      <xdr:col>1</xdr:col>
      <xdr:colOff>333375</xdr:colOff>
      <xdr:row>51</xdr:row>
      <xdr:rowOff>180975</xdr:rowOff>
    </xdr:to>
    <xdr:sp macro="" textlink="">
      <xdr:nvSpPr>
        <xdr:cNvPr id="133804" name="Text Box 18">
          <a:extLst>
            <a:ext uri="{FF2B5EF4-FFF2-40B4-BE49-F238E27FC236}">
              <a16:creationId xmlns:a16="http://schemas.microsoft.com/office/drawing/2014/main" id="{00000000-0008-0000-0B00-0000AC0A0200}"/>
            </a:ext>
          </a:extLst>
        </xdr:cNvPr>
        <xdr:cNvSpPr txBox="1">
          <a:spLocks noChangeArrowheads="1"/>
        </xdr:cNvSpPr>
      </xdr:nvSpPr>
      <xdr:spPr bwMode="auto">
        <a:xfrm>
          <a:off x="438150" y="9858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85725</xdr:colOff>
      <xdr:row>12</xdr:row>
      <xdr:rowOff>152400</xdr:rowOff>
    </xdr:to>
    <xdr:sp macro="" textlink="">
      <xdr:nvSpPr>
        <xdr:cNvPr id="133805" name="Text Box 26">
          <a:extLst>
            <a:ext uri="{FF2B5EF4-FFF2-40B4-BE49-F238E27FC236}">
              <a16:creationId xmlns:a16="http://schemas.microsoft.com/office/drawing/2014/main" id="{00000000-0008-0000-0B00-0000AD0A0200}"/>
            </a:ext>
          </a:extLst>
        </xdr:cNvPr>
        <xdr:cNvSpPr txBox="1">
          <a:spLocks noChangeArrowheads="1"/>
        </xdr:cNvSpPr>
      </xdr:nvSpPr>
      <xdr:spPr bwMode="auto">
        <a:xfrm>
          <a:off x="7858125" y="2152650"/>
          <a:ext cx="857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381000</xdr:colOff>
      <xdr:row>12</xdr:row>
      <xdr:rowOff>0</xdr:rowOff>
    </xdr:from>
    <xdr:to>
      <xdr:col>18</xdr:col>
      <xdr:colOff>76200</xdr:colOff>
      <xdr:row>12</xdr:row>
      <xdr:rowOff>152400</xdr:rowOff>
    </xdr:to>
    <xdr:sp macro="" textlink="">
      <xdr:nvSpPr>
        <xdr:cNvPr id="133806" name="Text Box 27">
          <a:extLst>
            <a:ext uri="{FF2B5EF4-FFF2-40B4-BE49-F238E27FC236}">
              <a16:creationId xmlns:a16="http://schemas.microsoft.com/office/drawing/2014/main" id="{00000000-0008-0000-0B00-0000AE0A0200}"/>
            </a:ext>
          </a:extLst>
        </xdr:cNvPr>
        <xdr:cNvSpPr txBox="1">
          <a:spLocks noChangeArrowheads="1"/>
        </xdr:cNvSpPr>
      </xdr:nvSpPr>
      <xdr:spPr bwMode="auto">
        <a:xfrm>
          <a:off x="8124825" y="21526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144304</xdr:colOff>
      <xdr:row>65</xdr:row>
      <xdr:rowOff>0</xdr:rowOff>
    </xdr:from>
    <xdr:ext cx="27797" cy="311419"/>
    <xdr:sp macro="" textlink="">
      <xdr:nvSpPr>
        <xdr:cNvPr id="5" name="Text Box 130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>
          <a:spLocks noChangeArrowheads="1"/>
        </xdr:cNvSpPr>
      </xdr:nvSpPr>
      <xdr:spPr bwMode="auto">
        <a:xfrm>
          <a:off x="144304" y="11930063"/>
          <a:ext cx="18531" cy="25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endParaRPr lang="es-CO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CO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 editAs="oneCell">
    <xdr:from>
      <xdr:col>0</xdr:col>
      <xdr:colOff>123825</xdr:colOff>
      <xdr:row>65</xdr:row>
      <xdr:rowOff>0</xdr:rowOff>
    </xdr:from>
    <xdr:to>
      <xdr:col>1</xdr:col>
      <xdr:colOff>600075</xdr:colOff>
      <xdr:row>66</xdr:row>
      <xdr:rowOff>9525</xdr:rowOff>
    </xdr:to>
    <xdr:sp macro="" textlink="">
      <xdr:nvSpPr>
        <xdr:cNvPr id="133808" name="Text Box 150">
          <a:extLst>
            <a:ext uri="{FF2B5EF4-FFF2-40B4-BE49-F238E27FC236}">
              <a16:creationId xmlns:a16="http://schemas.microsoft.com/office/drawing/2014/main" id="{00000000-0008-0000-0B00-0000B00A0200}"/>
            </a:ext>
          </a:extLst>
        </xdr:cNvPr>
        <xdr:cNvSpPr txBox="1">
          <a:spLocks noChangeArrowheads="1"/>
        </xdr:cNvSpPr>
      </xdr:nvSpPr>
      <xdr:spPr bwMode="auto">
        <a:xfrm>
          <a:off x="123825" y="11858625"/>
          <a:ext cx="6572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85725</xdr:colOff>
      <xdr:row>66</xdr:row>
      <xdr:rowOff>19050</xdr:rowOff>
    </xdr:to>
    <xdr:sp macro="" textlink="">
      <xdr:nvSpPr>
        <xdr:cNvPr id="133809" name="Text Box 183">
          <a:extLst>
            <a:ext uri="{FF2B5EF4-FFF2-40B4-BE49-F238E27FC236}">
              <a16:creationId xmlns:a16="http://schemas.microsoft.com/office/drawing/2014/main" id="{00000000-0008-0000-0B00-0000B10A0200}"/>
            </a:ext>
          </a:extLst>
        </xdr:cNvPr>
        <xdr:cNvSpPr txBox="1">
          <a:spLocks noChangeArrowheads="1"/>
        </xdr:cNvSpPr>
      </xdr:nvSpPr>
      <xdr:spPr bwMode="auto">
        <a:xfrm>
          <a:off x="1866900" y="118586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123825</xdr:colOff>
      <xdr:row>65</xdr:row>
      <xdr:rowOff>0</xdr:rowOff>
    </xdr:from>
    <xdr:to>
      <xdr:col>1</xdr:col>
      <xdr:colOff>600075</xdr:colOff>
      <xdr:row>66</xdr:row>
      <xdr:rowOff>9525</xdr:rowOff>
    </xdr:to>
    <xdr:sp macro="" textlink="">
      <xdr:nvSpPr>
        <xdr:cNvPr id="133810" name="Text Box 423">
          <a:extLst>
            <a:ext uri="{FF2B5EF4-FFF2-40B4-BE49-F238E27FC236}">
              <a16:creationId xmlns:a16="http://schemas.microsoft.com/office/drawing/2014/main" id="{00000000-0008-0000-0B00-0000B20A0200}"/>
            </a:ext>
          </a:extLst>
        </xdr:cNvPr>
        <xdr:cNvSpPr txBox="1">
          <a:spLocks noChangeArrowheads="1"/>
        </xdr:cNvSpPr>
      </xdr:nvSpPr>
      <xdr:spPr bwMode="auto">
        <a:xfrm>
          <a:off x="123825" y="11858625"/>
          <a:ext cx="6572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52</xdr:row>
      <xdr:rowOff>0</xdr:rowOff>
    </xdr:from>
    <xdr:to>
      <xdr:col>1</xdr:col>
      <xdr:colOff>333375</xdr:colOff>
      <xdr:row>52</xdr:row>
      <xdr:rowOff>180975</xdr:rowOff>
    </xdr:to>
    <xdr:sp macro="" textlink="">
      <xdr:nvSpPr>
        <xdr:cNvPr id="133811" name="Text Box 451">
          <a:extLst>
            <a:ext uri="{FF2B5EF4-FFF2-40B4-BE49-F238E27FC236}">
              <a16:creationId xmlns:a16="http://schemas.microsoft.com/office/drawing/2014/main" id="{00000000-0008-0000-0B00-0000B30A0200}"/>
            </a:ext>
          </a:extLst>
        </xdr:cNvPr>
        <xdr:cNvSpPr txBox="1">
          <a:spLocks noChangeArrowheads="1"/>
        </xdr:cNvSpPr>
      </xdr:nvSpPr>
      <xdr:spPr bwMode="auto">
        <a:xfrm>
          <a:off x="438150" y="101250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52</xdr:row>
      <xdr:rowOff>0</xdr:rowOff>
    </xdr:from>
    <xdr:to>
      <xdr:col>1</xdr:col>
      <xdr:colOff>333375</xdr:colOff>
      <xdr:row>52</xdr:row>
      <xdr:rowOff>180975</xdr:rowOff>
    </xdr:to>
    <xdr:sp macro="" textlink="">
      <xdr:nvSpPr>
        <xdr:cNvPr id="133812" name="Text Box 452">
          <a:extLst>
            <a:ext uri="{FF2B5EF4-FFF2-40B4-BE49-F238E27FC236}">
              <a16:creationId xmlns:a16="http://schemas.microsoft.com/office/drawing/2014/main" id="{00000000-0008-0000-0B00-0000B40A0200}"/>
            </a:ext>
          </a:extLst>
        </xdr:cNvPr>
        <xdr:cNvSpPr txBox="1">
          <a:spLocks noChangeArrowheads="1"/>
        </xdr:cNvSpPr>
      </xdr:nvSpPr>
      <xdr:spPr bwMode="auto">
        <a:xfrm>
          <a:off x="438150" y="101250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55</xdr:row>
      <xdr:rowOff>114300</xdr:rowOff>
    </xdr:to>
    <xdr:sp macro="" textlink="">
      <xdr:nvSpPr>
        <xdr:cNvPr id="133813" name="Text Box 453">
          <a:extLst>
            <a:ext uri="{FF2B5EF4-FFF2-40B4-BE49-F238E27FC236}">
              <a16:creationId xmlns:a16="http://schemas.microsoft.com/office/drawing/2014/main" id="{00000000-0008-0000-0B00-0000B50A0200}"/>
            </a:ext>
          </a:extLst>
        </xdr:cNvPr>
        <xdr:cNvSpPr txBox="1">
          <a:spLocks noChangeArrowheads="1"/>
        </xdr:cNvSpPr>
      </xdr:nvSpPr>
      <xdr:spPr bwMode="auto">
        <a:xfrm>
          <a:off x="438150" y="10372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55</xdr:row>
      <xdr:rowOff>114300</xdr:rowOff>
    </xdr:to>
    <xdr:sp macro="" textlink="">
      <xdr:nvSpPr>
        <xdr:cNvPr id="133814" name="Text Box 454">
          <a:extLst>
            <a:ext uri="{FF2B5EF4-FFF2-40B4-BE49-F238E27FC236}">
              <a16:creationId xmlns:a16="http://schemas.microsoft.com/office/drawing/2014/main" id="{00000000-0008-0000-0B00-0000B60A0200}"/>
            </a:ext>
          </a:extLst>
        </xdr:cNvPr>
        <xdr:cNvSpPr txBox="1">
          <a:spLocks noChangeArrowheads="1"/>
        </xdr:cNvSpPr>
      </xdr:nvSpPr>
      <xdr:spPr bwMode="auto">
        <a:xfrm>
          <a:off x="438150" y="10372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55</xdr:row>
      <xdr:rowOff>114300</xdr:rowOff>
    </xdr:to>
    <xdr:sp macro="" textlink="">
      <xdr:nvSpPr>
        <xdr:cNvPr id="133815" name="Text Box 455">
          <a:extLst>
            <a:ext uri="{FF2B5EF4-FFF2-40B4-BE49-F238E27FC236}">
              <a16:creationId xmlns:a16="http://schemas.microsoft.com/office/drawing/2014/main" id="{00000000-0008-0000-0B00-0000B70A0200}"/>
            </a:ext>
          </a:extLst>
        </xdr:cNvPr>
        <xdr:cNvSpPr txBox="1">
          <a:spLocks noChangeArrowheads="1"/>
        </xdr:cNvSpPr>
      </xdr:nvSpPr>
      <xdr:spPr bwMode="auto">
        <a:xfrm>
          <a:off x="438150" y="10372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55</xdr:row>
      <xdr:rowOff>114300</xdr:rowOff>
    </xdr:to>
    <xdr:sp macro="" textlink="">
      <xdr:nvSpPr>
        <xdr:cNvPr id="133816" name="Text Box 456">
          <a:extLst>
            <a:ext uri="{FF2B5EF4-FFF2-40B4-BE49-F238E27FC236}">
              <a16:creationId xmlns:a16="http://schemas.microsoft.com/office/drawing/2014/main" id="{00000000-0008-0000-0B00-0000B80A0200}"/>
            </a:ext>
          </a:extLst>
        </xdr:cNvPr>
        <xdr:cNvSpPr txBox="1">
          <a:spLocks noChangeArrowheads="1"/>
        </xdr:cNvSpPr>
      </xdr:nvSpPr>
      <xdr:spPr bwMode="auto">
        <a:xfrm>
          <a:off x="438150" y="10372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52</xdr:row>
      <xdr:rowOff>0</xdr:rowOff>
    </xdr:from>
    <xdr:to>
      <xdr:col>1</xdr:col>
      <xdr:colOff>333375</xdr:colOff>
      <xdr:row>52</xdr:row>
      <xdr:rowOff>180975</xdr:rowOff>
    </xdr:to>
    <xdr:sp macro="" textlink="">
      <xdr:nvSpPr>
        <xdr:cNvPr id="133817" name="Text Box 560">
          <a:extLst>
            <a:ext uri="{FF2B5EF4-FFF2-40B4-BE49-F238E27FC236}">
              <a16:creationId xmlns:a16="http://schemas.microsoft.com/office/drawing/2014/main" id="{00000000-0008-0000-0B00-0000B90A0200}"/>
            </a:ext>
          </a:extLst>
        </xdr:cNvPr>
        <xdr:cNvSpPr txBox="1">
          <a:spLocks noChangeArrowheads="1"/>
        </xdr:cNvSpPr>
      </xdr:nvSpPr>
      <xdr:spPr bwMode="auto">
        <a:xfrm>
          <a:off x="438150" y="101250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55</xdr:row>
      <xdr:rowOff>114300</xdr:rowOff>
    </xdr:to>
    <xdr:sp macro="" textlink="">
      <xdr:nvSpPr>
        <xdr:cNvPr id="133818" name="Text Box 561">
          <a:extLst>
            <a:ext uri="{FF2B5EF4-FFF2-40B4-BE49-F238E27FC236}">
              <a16:creationId xmlns:a16="http://schemas.microsoft.com/office/drawing/2014/main" id="{00000000-0008-0000-0B00-0000BA0A0200}"/>
            </a:ext>
          </a:extLst>
        </xdr:cNvPr>
        <xdr:cNvSpPr txBox="1">
          <a:spLocks noChangeArrowheads="1"/>
        </xdr:cNvSpPr>
      </xdr:nvSpPr>
      <xdr:spPr bwMode="auto">
        <a:xfrm>
          <a:off x="438150" y="10372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55</xdr:row>
      <xdr:rowOff>114300</xdr:rowOff>
    </xdr:to>
    <xdr:sp macro="" textlink="">
      <xdr:nvSpPr>
        <xdr:cNvPr id="133819" name="Text Box 562">
          <a:extLst>
            <a:ext uri="{FF2B5EF4-FFF2-40B4-BE49-F238E27FC236}">
              <a16:creationId xmlns:a16="http://schemas.microsoft.com/office/drawing/2014/main" id="{00000000-0008-0000-0B00-0000BB0A0200}"/>
            </a:ext>
          </a:extLst>
        </xdr:cNvPr>
        <xdr:cNvSpPr txBox="1">
          <a:spLocks noChangeArrowheads="1"/>
        </xdr:cNvSpPr>
      </xdr:nvSpPr>
      <xdr:spPr bwMode="auto">
        <a:xfrm>
          <a:off x="438150" y="10372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55</xdr:row>
      <xdr:rowOff>114300</xdr:rowOff>
    </xdr:to>
    <xdr:sp macro="" textlink="">
      <xdr:nvSpPr>
        <xdr:cNvPr id="133820" name="Text Box 563">
          <a:extLst>
            <a:ext uri="{FF2B5EF4-FFF2-40B4-BE49-F238E27FC236}">
              <a16:creationId xmlns:a16="http://schemas.microsoft.com/office/drawing/2014/main" id="{00000000-0008-0000-0B00-0000BC0A0200}"/>
            </a:ext>
          </a:extLst>
        </xdr:cNvPr>
        <xdr:cNvSpPr txBox="1">
          <a:spLocks noChangeArrowheads="1"/>
        </xdr:cNvSpPr>
      </xdr:nvSpPr>
      <xdr:spPr bwMode="auto">
        <a:xfrm>
          <a:off x="438150" y="10372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55</xdr:row>
      <xdr:rowOff>114300</xdr:rowOff>
    </xdr:to>
    <xdr:sp macro="" textlink="">
      <xdr:nvSpPr>
        <xdr:cNvPr id="133821" name="Text Box 564">
          <a:extLst>
            <a:ext uri="{FF2B5EF4-FFF2-40B4-BE49-F238E27FC236}">
              <a16:creationId xmlns:a16="http://schemas.microsoft.com/office/drawing/2014/main" id="{00000000-0008-0000-0B00-0000BD0A0200}"/>
            </a:ext>
          </a:extLst>
        </xdr:cNvPr>
        <xdr:cNvSpPr txBox="1">
          <a:spLocks noChangeArrowheads="1"/>
        </xdr:cNvSpPr>
      </xdr:nvSpPr>
      <xdr:spPr bwMode="auto">
        <a:xfrm>
          <a:off x="438150" y="10372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55</xdr:row>
      <xdr:rowOff>114300</xdr:rowOff>
    </xdr:to>
    <xdr:sp macro="" textlink="">
      <xdr:nvSpPr>
        <xdr:cNvPr id="133822" name="Text Box 565">
          <a:extLst>
            <a:ext uri="{FF2B5EF4-FFF2-40B4-BE49-F238E27FC236}">
              <a16:creationId xmlns:a16="http://schemas.microsoft.com/office/drawing/2014/main" id="{00000000-0008-0000-0B00-0000BE0A0200}"/>
            </a:ext>
          </a:extLst>
        </xdr:cNvPr>
        <xdr:cNvSpPr txBox="1">
          <a:spLocks noChangeArrowheads="1"/>
        </xdr:cNvSpPr>
      </xdr:nvSpPr>
      <xdr:spPr bwMode="auto">
        <a:xfrm>
          <a:off x="438150" y="10372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142875</xdr:colOff>
      <xdr:row>1</xdr:row>
      <xdr:rowOff>95250</xdr:rowOff>
    </xdr:from>
    <xdr:to>
      <xdr:col>1</xdr:col>
      <xdr:colOff>895350</xdr:colOff>
      <xdr:row>6</xdr:row>
      <xdr:rowOff>66675</xdr:rowOff>
    </xdr:to>
    <xdr:pic>
      <xdr:nvPicPr>
        <xdr:cNvPr id="133823" name="21 Imagen">
          <a:extLst>
            <a:ext uri="{FF2B5EF4-FFF2-40B4-BE49-F238E27FC236}">
              <a16:creationId xmlns:a16="http://schemas.microsoft.com/office/drawing/2014/main" id="{00000000-0008-0000-0B00-0000BF0A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66700"/>
          <a:ext cx="9334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66675</xdr:colOff>
      <xdr:row>1</xdr:row>
      <xdr:rowOff>28575</xdr:rowOff>
    </xdr:from>
    <xdr:to>
      <xdr:col>17</xdr:col>
      <xdr:colOff>200025</xdr:colOff>
      <xdr:row>6</xdr:row>
      <xdr:rowOff>171450</xdr:rowOff>
    </xdr:to>
    <xdr:pic>
      <xdr:nvPicPr>
        <xdr:cNvPr id="133824" name="22 Imagen">
          <a:extLst>
            <a:ext uri="{FF2B5EF4-FFF2-40B4-BE49-F238E27FC236}">
              <a16:creationId xmlns:a16="http://schemas.microsoft.com/office/drawing/2014/main" id="{00000000-0008-0000-0B00-0000C00A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200025"/>
          <a:ext cx="20097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257175</xdr:colOff>
      <xdr:row>81</xdr:row>
      <xdr:rowOff>0</xdr:rowOff>
    </xdr:from>
    <xdr:to>
      <xdr:col>1</xdr:col>
      <xdr:colOff>333375</xdr:colOff>
      <xdr:row>82</xdr:row>
      <xdr:rowOff>19050</xdr:rowOff>
    </xdr:to>
    <xdr:sp macro="" textlink="">
      <xdr:nvSpPr>
        <xdr:cNvPr id="133825" name="Text Box 18">
          <a:extLst>
            <a:ext uri="{FF2B5EF4-FFF2-40B4-BE49-F238E27FC236}">
              <a16:creationId xmlns:a16="http://schemas.microsoft.com/office/drawing/2014/main" id="{00000000-0008-0000-0B00-0000C10A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85725</xdr:colOff>
      <xdr:row>81</xdr:row>
      <xdr:rowOff>152400</xdr:rowOff>
    </xdr:to>
    <xdr:sp macro="" textlink="">
      <xdr:nvSpPr>
        <xdr:cNvPr id="133826" name="Text Box 26">
          <a:extLst>
            <a:ext uri="{FF2B5EF4-FFF2-40B4-BE49-F238E27FC236}">
              <a16:creationId xmlns:a16="http://schemas.microsoft.com/office/drawing/2014/main" id="{00000000-0008-0000-0B00-0000C20A0200}"/>
            </a:ext>
          </a:extLst>
        </xdr:cNvPr>
        <xdr:cNvSpPr txBox="1">
          <a:spLocks noChangeArrowheads="1"/>
        </xdr:cNvSpPr>
      </xdr:nvSpPr>
      <xdr:spPr bwMode="auto">
        <a:xfrm>
          <a:off x="7858125" y="14449425"/>
          <a:ext cx="857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381000</xdr:colOff>
      <xdr:row>81</xdr:row>
      <xdr:rowOff>0</xdr:rowOff>
    </xdr:from>
    <xdr:to>
      <xdr:col>18</xdr:col>
      <xdr:colOff>76200</xdr:colOff>
      <xdr:row>81</xdr:row>
      <xdr:rowOff>152400</xdr:rowOff>
    </xdr:to>
    <xdr:sp macro="" textlink="">
      <xdr:nvSpPr>
        <xdr:cNvPr id="133827" name="Text Box 27">
          <a:extLst>
            <a:ext uri="{FF2B5EF4-FFF2-40B4-BE49-F238E27FC236}">
              <a16:creationId xmlns:a16="http://schemas.microsoft.com/office/drawing/2014/main" id="{00000000-0008-0000-0B00-0000C30A0200}"/>
            </a:ext>
          </a:extLst>
        </xdr:cNvPr>
        <xdr:cNvSpPr txBox="1">
          <a:spLocks noChangeArrowheads="1"/>
        </xdr:cNvSpPr>
      </xdr:nvSpPr>
      <xdr:spPr bwMode="auto">
        <a:xfrm>
          <a:off x="8124825" y="144494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81</xdr:row>
      <xdr:rowOff>0</xdr:rowOff>
    </xdr:from>
    <xdr:to>
      <xdr:col>1</xdr:col>
      <xdr:colOff>333375</xdr:colOff>
      <xdr:row>82</xdr:row>
      <xdr:rowOff>19050</xdr:rowOff>
    </xdr:to>
    <xdr:sp macro="" textlink="">
      <xdr:nvSpPr>
        <xdr:cNvPr id="133828" name="Text Box 451">
          <a:extLst>
            <a:ext uri="{FF2B5EF4-FFF2-40B4-BE49-F238E27FC236}">
              <a16:creationId xmlns:a16="http://schemas.microsoft.com/office/drawing/2014/main" id="{00000000-0008-0000-0B00-0000C40A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81</xdr:row>
      <xdr:rowOff>0</xdr:rowOff>
    </xdr:from>
    <xdr:to>
      <xdr:col>1</xdr:col>
      <xdr:colOff>333375</xdr:colOff>
      <xdr:row>82</xdr:row>
      <xdr:rowOff>19050</xdr:rowOff>
    </xdr:to>
    <xdr:sp macro="" textlink="">
      <xdr:nvSpPr>
        <xdr:cNvPr id="133829" name="Text Box 452">
          <a:extLst>
            <a:ext uri="{FF2B5EF4-FFF2-40B4-BE49-F238E27FC236}">
              <a16:creationId xmlns:a16="http://schemas.microsoft.com/office/drawing/2014/main" id="{00000000-0008-0000-0B00-0000C50A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81</xdr:row>
      <xdr:rowOff>0</xdr:rowOff>
    </xdr:from>
    <xdr:to>
      <xdr:col>1</xdr:col>
      <xdr:colOff>333375</xdr:colOff>
      <xdr:row>82</xdr:row>
      <xdr:rowOff>19050</xdr:rowOff>
    </xdr:to>
    <xdr:sp macro="" textlink="">
      <xdr:nvSpPr>
        <xdr:cNvPr id="133830" name="Text Box 453">
          <a:extLst>
            <a:ext uri="{FF2B5EF4-FFF2-40B4-BE49-F238E27FC236}">
              <a16:creationId xmlns:a16="http://schemas.microsoft.com/office/drawing/2014/main" id="{00000000-0008-0000-0B00-0000C60A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81</xdr:row>
      <xdr:rowOff>0</xdr:rowOff>
    </xdr:from>
    <xdr:to>
      <xdr:col>1</xdr:col>
      <xdr:colOff>333375</xdr:colOff>
      <xdr:row>82</xdr:row>
      <xdr:rowOff>19050</xdr:rowOff>
    </xdr:to>
    <xdr:sp macro="" textlink="">
      <xdr:nvSpPr>
        <xdr:cNvPr id="133831" name="Text Box 454">
          <a:extLst>
            <a:ext uri="{FF2B5EF4-FFF2-40B4-BE49-F238E27FC236}">
              <a16:creationId xmlns:a16="http://schemas.microsoft.com/office/drawing/2014/main" id="{00000000-0008-0000-0B00-0000C70A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81</xdr:row>
      <xdr:rowOff>0</xdr:rowOff>
    </xdr:from>
    <xdr:to>
      <xdr:col>1</xdr:col>
      <xdr:colOff>333375</xdr:colOff>
      <xdr:row>82</xdr:row>
      <xdr:rowOff>19050</xdr:rowOff>
    </xdr:to>
    <xdr:sp macro="" textlink="">
      <xdr:nvSpPr>
        <xdr:cNvPr id="133832" name="Text Box 455">
          <a:extLst>
            <a:ext uri="{FF2B5EF4-FFF2-40B4-BE49-F238E27FC236}">
              <a16:creationId xmlns:a16="http://schemas.microsoft.com/office/drawing/2014/main" id="{00000000-0008-0000-0B00-0000C80A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81</xdr:row>
      <xdr:rowOff>0</xdr:rowOff>
    </xdr:from>
    <xdr:to>
      <xdr:col>1</xdr:col>
      <xdr:colOff>333375</xdr:colOff>
      <xdr:row>82</xdr:row>
      <xdr:rowOff>19050</xdr:rowOff>
    </xdr:to>
    <xdr:sp macro="" textlink="">
      <xdr:nvSpPr>
        <xdr:cNvPr id="133833" name="Text Box 456">
          <a:extLst>
            <a:ext uri="{FF2B5EF4-FFF2-40B4-BE49-F238E27FC236}">
              <a16:creationId xmlns:a16="http://schemas.microsoft.com/office/drawing/2014/main" id="{00000000-0008-0000-0B00-0000C90A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81</xdr:row>
      <xdr:rowOff>0</xdr:rowOff>
    </xdr:from>
    <xdr:to>
      <xdr:col>1</xdr:col>
      <xdr:colOff>333375</xdr:colOff>
      <xdr:row>82</xdr:row>
      <xdr:rowOff>19050</xdr:rowOff>
    </xdr:to>
    <xdr:sp macro="" textlink="">
      <xdr:nvSpPr>
        <xdr:cNvPr id="133834" name="Text Box 560">
          <a:extLst>
            <a:ext uri="{FF2B5EF4-FFF2-40B4-BE49-F238E27FC236}">
              <a16:creationId xmlns:a16="http://schemas.microsoft.com/office/drawing/2014/main" id="{00000000-0008-0000-0B00-0000CA0A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81</xdr:row>
      <xdr:rowOff>0</xdr:rowOff>
    </xdr:from>
    <xdr:to>
      <xdr:col>1</xdr:col>
      <xdr:colOff>333375</xdr:colOff>
      <xdr:row>82</xdr:row>
      <xdr:rowOff>19050</xdr:rowOff>
    </xdr:to>
    <xdr:sp macro="" textlink="">
      <xdr:nvSpPr>
        <xdr:cNvPr id="133835" name="Text Box 561">
          <a:extLst>
            <a:ext uri="{FF2B5EF4-FFF2-40B4-BE49-F238E27FC236}">
              <a16:creationId xmlns:a16="http://schemas.microsoft.com/office/drawing/2014/main" id="{00000000-0008-0000-0B00-0000CB0A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81</xdr:row>
      <xdr:rowOff>0</xdr:rowOff>
    </xdr:from>
    <xdr:to>
      <xdr:col>1</xdr:col>
      <xdr:colOff>333375</xdr:colOff>
      <xdr:row>82</xdr:row>
      <xdr:rowOff>19050</xdr:rowOff>
    </xdr:to>
    <xdr:sp macro="" textlink="">
      <xdr:nvSpPr>
        <xdr:cNvPr id="133836" name="Text Box 562">
          <a:extLst>
            <a:ext uri="{FF2B5EF4-FFF2-40B4-BE49-F238E27FC236}">
              <a16:creationId xmlns:a16="http://schemas.microsoft.com/office/drawing/2014/main" id="{00000000-0008-0000-0B00-0000CC0A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81</xdr:row>
      <xdr:rowOff>0</xdr:rowOff>
    </xdr:from>
    <xdr:to>
      <xdr:col>1</xdr:col>
      <xdr:colOff>333375</xdr:colOff>
      <xdr:row>82</xdr:row>
      <xdr:rowOff>19050</xdr:rowOff>
    </xdr:to>
    <xdr:sp macro="" textlink="">
      <xdr:nvSpPr>
        <xdr:cNvPr id="133837" name="Text Box 563">
          <a:extLst>
            <a:ext uri="{FF2B5EF4-FFF2-40B4-BE49-F238E27FC236}">
              <a16:creationId xmlns:a16="http://schemas.microsoft.com/office/drawing/2014/main" id="{00000000-0008-0000-0B00-0000CD0A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81</xdr:row>
      <xdr:rowOff>0</xdr:rowOff>
    </xdr:from>
    <xdr:to>
      <xdr:col>1</xdr:col>
      <xdr:colOff>333375</xdr:colOff>
      <xdr:row>82</xdr:row>
      <xdr:rowOff>19050</xdr:rowOff>
    </xdr:to>
    <xdr:sp macro="" textlink="">
      <xdr:nvSpPr>
        <xdr:cNvPr id="133838" name="Text Box 564">
          <a:extLst>
            <a:ext uri="{FF2B5EF4-FFF2-40B4-BE49-F238E27FC236}">
              <a16:creationId xmlns:a16="http://schemas.microsoft.com/office/drawing/2014/main" id="{00000000-0008-0000-0B00-0000CE0A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81</xdr:row>
      <xdr:rowOff>0</xdr:rowOff>
    </xdr:from>
    <xdr:to>
      <xdr:col>1</xdr:col>
      <xdr:colOff>333375</xdr:colOff>
      <xdr:row>82</xdr:row>
      <xdr:rowOff>19050</xdr:rowOff>
    </xdr:to>
    <xdr:sp macro="" textlink="">
      <xdr:nvSpPr>
        <xdr:cNvPr id="133839" name="Text Box 565">
          <a:extLst>
            <a:ext uri="{FF2B5EF4-FFF2-40B4-BE49-F238E27FC236}">
              <a16:creationId xmlns:a16="http://schemas.microsoft.com/office/drawing/2014/main" id="{00000000-0008-0000-0B00-0000CF0A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50</xdr:row>
      <xdr:rowOff>0</xdr:rowOff>
    </xdr:from>
    <xdr:to>
      <xdr:col>1</xdr:col>
      <xdr:colOff>333375</xdr:colOff>
      <xdr:row>51</xdr:row>
      <xdr:rowOff>19050</xdr:rowOff>
    </xdr:to>
    <xdr:sp macro="" textlink="">
      <xdr:nvSpPr>
        <xdr:cNvPr id="134828" name="Text Box 18">
          <a:extLst>
            <a:ext uri="{FF2B5EF4-FFF2-40B4-BE49-F238E27FC236}">
              <a16:creationId xmlns:a16="http://schemas.microsoft.com/office/drawing/2014/main" id="{00000000-0008-0000-0C00-0000AC0E0200}"/>
            </a:ext>
          </a:extLst>
        </xdr:cNvPr>
        <xdr:cNvSpPr txBox="1">
          <a:spLocks noChangeArrowheads="1"/>
        </xdr:cNvSpPr>
      </xdr:nvSpPr>
      <xdr:spPr bwMode="auto">
        <a:xfrm>
          <a:off x="438150" y="97536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85725</xdr:colOff>
      <xdr:row>12</xdr:row>
      <xdr:rowOff>152400</xdr:rowOff>
    </xdr:to>
    <xdr:sp macro="" textlink="">
      <xdr:nvSpPr>
        <xdr:cNvPr id="134829" name="Text Box 26">
          <a:extLst>
            <a:ext uri="{FF2B5EF4-FFF2-40B4-BE49-F238E27FC236}">
              <a16:creationId xmlns:a16="http://schemas.microsoft.com/office/drawing/2014/main" id="{00000000-0008-0000-0C00-0000AD0E0200}"/>
            </a:ext>
          </a:extLst>
        </xdr:cNvPr>
        <xdr:cNvSpPr txBox="1">
          <a:spLocks noChangeArrowheads="1"/>
        </xdr:cNvSpPr>
      </xdr:nvSpPr>
      <xdr:spPr bwMode="auto">
        <a:xfrm>
          <a:off x="7877175" y="2152650"/>
          <a:ext cx="857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381000</xdr:colOff>
      <xdr:row>12</xdr:row>
      <xdr:rowOff>0</xdr:rowOff>
    </xdr:from>
    <xdr:to>
      <xdr:col>18</xdr:col>
      <xdr:colOff>76200</xdr:colOff>
      <xdr:row>12</xdr:row>
      <xdr:rowOff>152400</xdr:rowOff>
    </xdr:to>
    <xdr:sp macro="" textlink="">
      <xdr:nvSpPr>
        <xdr:cNvPr id="134830" name="Text Box 27">
          <a:extLst>
            <a:ext uri="{FF2B5EF4-FFF2-40B4-BE49-F238E27FC236}">
              <a16:creationId xmlns:a16="http://schemas.microsoft.com/office/drawing/2014/main" id="{00000000-0008-0000-0C00-0000AE0E0200}"/>
            </a:ext>
          </a:extLst>
        </xdr:cNvPr>
        <xdr:cNvSpPr txBox="1">
          <a:spLocks noChangeArrowheads="1"/>
        </xdr:cNvSpPr>
      </xdr:nvSpPr>
      <xdr:spPr bwMode="auto">
        <a:xfrm>
          <a:off x="8143875" y="21526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144304</xdr:colOff>
      <xdr:row>63</xdr:row>
      <xdr:rowOff>0</xdr:rowOff>
    </xdr:from>
    <xdr:ext cx="27797" cy="309077"/>
    <xdr:sp macro="" textlink="">
      <xdr:nvSpPr>
        <xdr:cNvPr id="5" name="Text Box 130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>
          <a:spLocks noChangeArrowheads="1"/>
        </xdr:cNvSpPr>
      </xdr:nvSpPr>
      <xdr:spPr bwMode="auto">
        <a:xfrm>
          <a:off x="144304" y="11953875"/>
          <a:ext cx="18531" cy="25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endParaRPr lang="es-CO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CO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 editAs="oneCell">
    <xdr:from>
      <xdr:col>0</xdr:col>
      <xdr:colOff>123825</xdr:colOff>
      <xdr:row>63</xdr:row>
      <xdr:rowOff>0</xdr:rowOff>
    </xdr:from>
    <xdr:to>
      <xdr:col>1</xdr:col>
      <xdr:colOff>600075</xdr:colOff>
      <xdr:row>64</xdr:row>
      <xdr:rowOff>9525</xdr:rowOff>
    </xdr:to>
    <xdr:sp macro="" textlink="">
      <xdr:nvSpPr>
        <xdr:cNvPr id="134832" name="Text Box 150">
          <a:extLst>
            <a:ext uri="{FF2B5EF4-FFF2-40B4-BE49-F238E27FC236}">
              <a16:creationId xmlns:a16="http://schemas.microsoft.com/office/drawing/2014/main" id="{00000000-0008-0000-0C00-0000B00E0200}"/>
            </a:ext>
          </a:extLst>
        </xdr:cNvPr>
        <xdr:cNvSpPr txBox="1">
          <a:spLocks noChangeArrowheads="1"/>
        </xdr:cNvSpPr>
      </xdr:nvSpPr>
      <xdr:spPr bwMode="auto">
        <a:xfrm>
          <a:off x="123825" y="11858625"/>
          <a:ext cx="6572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85725</xdr:colOff>
      <xdr:row>64</xdr:row>
      <xdr:rowOff>19050</xdr:rowOff>
    </xdr:to>
    <xdr:sp macro="" textlink="">
      <xdr:nvSpPr>
        <xdr:cNvPr id="134833" name="Text Box 183">
          <a:extLst>
            <a:ext uri="{FF2B5EF4-FFF2-40B4-BE49-F238E27FC236}">
              <a16:creationId xmlns:a16="http://schemas.microsoft.com/office/drawing/2014/main" id="{00000000-0008-0000-0C00-0000B10E0200}"/>
            </a:ext>
          </a:extLst>
        </xdr:cNvPr>
        <xdr:cNvSpPr txBox="1">
          <a:spLocks noChangeArrowheads="1"/>
        </xdr:cNvSpPr>
      </xdr:nvSpPr>
      <xdr:spPr bwMode="auto">
        <a:xfrm>
          <a:off x="1866900" y="118586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123825</xdr:colOff>
      <xdr:row>63</xdr:row>
      <xdr:rowOff>0</xdr:rowOff>
    </xdr:from>
    <xdr:to>
      <xdr:col>1</xdr:col>
      <xdr:colOff>600075</xdr:colOff>
      <xdr:row>64</xdr:row>
      <xdr:rowOff>9525</xdr:rowOff>
    </xdr:to>
    <xdr:sp macro="" textlink="">
      <xdr:nvSpPr>
        <xdr:cNvPr id="134834" name="Text Box 423">
          <a:extLst>
            <a:ext uri="{FF2B5EF4-FFF2-40B4-BE49-F238E27FC236}">
              <a16:creationId xmlns:a16="http://schemas.microsoft.com/office/drawing/2014/main" id="{00000000-0008-0000-0C00-0000B20E0200}"/>
            </a:ext>
          </a:extLst>
        </xdr:cNvPr>
        <xdr:cNvSpPr txBox="1">
          <a:spLocks noChangeArrowheads="1"/>
        </xdr:cNvSpPr>
      </xdr:nvSpPr>
      <xdr:spPr bwMode="auto">
        <a:xfrm>
          <a:off x="123825" y="11858625"/>
          <a:ext cx="6572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51</xdr:row>
      <xdr:rowOff>0</xdr:rowOff>
    </xdr:from>
    <xdr:to>
      <xdr:col>1</xdr:col>
      <xdr:colOff>333375</xdr:colOff>
      <xdr:row>52</xdr:row>
      <xdr:rowOff>19050</xdr:rowOff>
    </xdr:to>
    <xdr:sp macro="" textlink="">
      <xdr:nvSpPr>
        <xdr:cNvPr id="134835" name="Text Box 451">
          <a:extLst>
            <a:ext uri="{FF2B5EF4-FFF2-40B4-BE49-F238E27FC236}">
              <a16:creationId xmlns:a16="http://schemas.microsoft.com/office/drawing/2014/main" id="{00000000-0008-0000-0C00-0000B30E0200}"/>
            </a:ext>
          </a:extLst>
        </xdr:cNvPr>
        <xdr:cNvSpPr txBox="1">
          <a:spLocks noChangeArrowheads="1"/>
        </xdr:cNvSpPr>
      </xdr:nvSpPr>
      <xdr:spPr bwMode="auto">
        <a:xfrm>
          <a:off x="438150" y="991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51</xdr:row>
      <xdr:rowOff>0</xdr:rowOff>
    </xdr:from>
    <xdr:to>
      <xdr:col>1</xdr:col>
      <xdr:colOff>333375</xdr:colOff>
      <xdr:row>52</xdr:row>
      <xdr:rowOff>19050</xdr:rowOff>
    </xdr:to>
    <xdr:sp macro="" textlink="">
      <xdr:nvSpPr>
        <xdr:cNvPr id="134836" name="Text Box 452">
          <a:extLst>
            <a:ext uri="{FF2B5EF4-FFF2-40B4-BE49-F238E27FC236}">
              <a16:creationId xmlns:a16="http://schemas.microsoft.com/office/drawing/2014/main" id="{00000000-0008-0000-0C00-0000B40E0200}"/>
            </a:ext>
          </a:extLst>
        </xdr:cNvPr>
        <xdr:cNvSpPr txBox="1">
          <a:spLocks noChangeArrowheads="1"/>
        </xdr:cNvSpPr>
      </xdr:nvSpPr>
      <xdr:spPr bwMode="auto">
        <a:xfrm>
          <a:off x="438150" y="991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52</xdr:row>
      <xdr:rowOff>0</xdr:rowOff>
    </xdr:from>
    <xdr:to>
      <xdr:col>1</xdr:col>
      <xdr:colOff>333375</xdr:colOff>
      <xdr:row>53</xdr:row>
      <xdr:rowOff>19050</xdr:rowOff>
    </xdr:to>
    <xdr:sp macro="" textlink="">
      <xdr:nvSpPr>
        <xdr:cNvPr id="134837" name="Text Box 453">
          <a:extLst>
            <a:ext uri="{FF2B5EF4-FFF2-40B4-BE49-F238E27FC236}">
              <a16:creationId xmlns:a16="http://schemas.microsoft.com/office/drawing/2014/main" id="{00000000-0008-0000-0C00-0000B50E0200}"/>
            </a:ext>
          </a:extLst>
        </xdr:cNvPr>
        <xdr:cNvSpPr txBox="1">
          <a:spLocks noChangeArrowheads="1"/>
        </xdr:cNvSpPr>
      </xdr:nvSpPr>
      <xdr:spPr bwMode="auto">
        <a:xfrm>
          <a:off x="438150" y="10077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52</xdr:row>
      <xdr:rowOff>0</xdr:rowOff>
    </xdr:from>
    <xdr:to>
      <xdr:col>1</xdr:col>
      <xdr:colOff>333375</xdr:colOff>
      <xdr:row>53</xdr:row>
      <xdr:rowOff>19050</xdr:rowOff>
    </xdr:to>
    <xdr:sp macro="" textlink="">
      <xdr:nvSpPr>
        <xdr:cNvPr id="134838" name="Text Box 454">
          <a:extLst>
            <a:ext uri="{FF2B5EF4-FFF2-40B4-BE49-F238E27FC236}">
              <a16:creationId xmlns:a16="http://schemas.microsoft.com/office/drawing/2014/main" id="{00000000-0008-0000-0C00-0000B60E0200}"/>
            </a:ext>
          </a:extLst>
        </xdr:cNvPr>
        <xdr:cNvSpPr txBox="1">
          <a:spLocks noChangeArrowheads="1"/>
        </xdr:cNvSpPr>
      </xdr:nvSpPr>
      <xdr:spPr bwMode="auto">
        <a:xfrm>
          <a:off x="438150" y="10077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52</xdr:row>
      <xdr:rowOff>0</xdr:rowOff>
    </xdr:from>
    <xdr:to>
      <xdr:col>1</xdr:col>
      <xdr:colOff>333375</xdr:colOff>
      <xdr:row>53</xdr:row>
      <xdr:rowOff>19050</xdr:rowOff>
    </xdr:to>
    <xdr:sp macro="" textlink="">
      <xdr:nvSpPr>
        <xdr:cNvPr id="134839" name="Text Box 455">
          <a:extLst>
            <a:ext uri="{FF2B5EF4-FFF2-40B4-BE49-F238E27FC236}">
              <a16:creationId xmlns:a16="http://schemas.microsoft.com/office/drawing/2014/main" id="{00000000-0008-0000-0C00-0000B70E0200}"/>
            </a:ext>
          </a:extLst>
        </xdr:cNvPr>
        <xdr:cNvSpPr txBox="1">
          <a:spLocks noChangeArrowheads="1"/>
        </xdr:cNvSpPr>
      </xdr:nvSpPr>
      <xdr:spPr bwMode="auto">
        <a:xfrm>
          <a:off x="438150" y="10077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54</xdr:row>
      <xdr:rowOff>19050</xdr:rowOff>
    </xdr:to>
    <xdr:sp macro="" textlink="">
      <xdr:nvSpPr>
        <xdr:cNvPr id="134840" name="Text Box 456">
          <a:extLst>
            <a:ext uri="{FF2B5EF4-FFF2-40B4-BE49-F238E27FC236}">
              <a16:creationId xmlns:a16="http://schemas.microsoft.com/office/drawing/2014/main" id="{00000000-0008-0000-0C00-0000B80E0200}"/>
            </a:ext>
          </a:extLst>
        </xdr:cNvPr>
        <xdr:cNvSpPr txBox="1">
          <a:spLocks noChangeArrowheads="1"/>
        </xdr:cNvSpPr>
      </xdr:nvSpPr>
      <xdr:spPr bwMode="auto">
        <a:xfrm>
          <a:off x="438150" y="10239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51</xdr:row>
      <xdr:rowOff>0</xdr:rowOff>
    </xdr:from>
    <xdr:to>
      <xdr:col>1</xdr:col>
      <xdr:colOff>333375</xdr:colOff>
      <xdr:row>52</xdr:row>
      <xdr:rowOff>19050</xdr:rowOff>
    </xdr:to>
    <xdr:sp macro="" textlink="">
      <xdr:nvSpPr>
        <xdr:cNvPr id="134841" name="Text Box 560">
          <a:extLst>
            <a:ext uri="{FF2B5EF4-FFF2-40B4-BE49-F238E27FC236}">
              <a16:creationId xmlns:a16="http://schemas.microsoft.com/office/drawing/2014/main" id="{00000000-0008-0000-0C00-0000B90E0200}"/>
            </a:ext>
          </a:extLst>
        </xdr:cNvPr>
        <xdr:cNvSpPr txBox="1">
          <a:spLocks noChangeArrowheads="1"/>
        </xdr:cNvSpPr>
      </xdr:nvSpPr>
      <xdr:spPr bwMode="auto">
        <a:xfrm>
          <a:off x="438150" y="991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52</xdr:row>
      <xdr:rowOff>0</xdr:rowOff>
    </xdr:from>
    <xdr:to>
      <xdr:col>1</xdr:col>
      <xdr:colOff>333375</xdr:colOff>
      <xdr:row>53</xdr:row>
      <xdr:rowOff>19050</xdr:rowOff>
    </xdr:to>
    <xdr:sp macro="" textlink="">
      <xdr:nvSpPr>
        <xdr:cNvPr id="134842" name="Text Box 561">
          <a:extLst>
            <a:ext uri="{FF2B5EF4-FFF2-40B4-BE49-F238E27FC236}">
              <a16:creationId xmlns:a16="http://schemas.microsoft.com/office/drawing/2014/main" id="{00000000-0008-0000-0C00-0000BA0E0200}"/>
            </a:ext>
          </a:extLst>
        </xdr:cNvPr>
        <xdr:cNvSpPr txBox="1">
          <a:spLocks noChangeArrowheads="1"/>
        </xdr:cNvSpPr>
      </xdr:nvSpPr>
      <xdr:spPr bwMode="auto">
        <a:xfrm>
          <a:off x="438150" y="10077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52</xdr:row>
      <xdr:rowOff>0</xdr:rowOff>
    </xdr:from>
    <xdr:to>
      <xdr:col>1</xdr:col>
      <xdr:colOff>333375</xdr:colOff>
      <xdr:row>53</xdr:row>
      <xdr:rowOff>19050</xdr:rowOff>
    </xdr:to>
    <xdr:sp macro="" textlink="">
      <xdr:nvSpPr>
        <xdr:cNvPr id="134843" name="Text Box 562">
          <a:extLst>
            <a:ext uri="{FF2B5EF4-FFF2-40B4-BE49-F238E27FC236}">
              <a16:creationId xmlns:a16="http://schemas.microsoft.com/office/drawing/2014/main" id="{00000000-0008-0000-0C00-0000BB0E0200}"/>
            </a:ext>
          </a:extLst>
        </xdr:cNvPr>
        <xdr:cNvSpPr txBox="1">
          <a:spLocks noChangeArrowheads="1"/>
        </xdr:cNvSpPr>
      </xdr:nvSpPr>
      <xdr:spPr bwMode="auto">
        <a:xfrm>
          <a:off x="438150" y="10077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52</xdr:row>
      <xdr:rowOff>0</xdr:rowOff>
    </xdr:from>
    <xdr:to>
      <xdr:col>1</xdr:col>
      <xdr:colOff>333375</xdr:colOff>
      <xdr:row>53</xdr:row>
      <xdr:rowOff>19050</xdr:rowOff>
    </xdr:to>
    <xdr:sp macro="" textlink="">
      <xdr:nvSpPr>
        <xdr:cNvPr id="134844" name="Text Box 563">
          <a:extLst>
            <a:ext uri="{FF2B5EF4-FFF2-40B4-BE49-F238E27FC236}">
              <a16:creationId xmlns:a16="http://schemas.microsoft.com/office/drawing/2014/main" id="{00000000-0008-0000-0C00-0000BC0E0200}"/>
            </a:ext>
          </a:extLst>
        </xdr:cNvPr>
        <xdr:cNvSpPr txBox="1">
          <a:spLocks noChangeArrowheads="1"/>
        </xdr:cNvSpPr>
      </xdr:nvSpPr>
      <xdr:spPr bwMode="auto">
        <a:xfrm>
          <a:off x="438150" y="10077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54</xdr:row>
      <xdr:rowOff>19050</xdr:rowOff>
    </xdr:to>
    <xdr:sp macro="" textlink="">
      <xdr:nvSpPr>
        <xdr:cNvPr id="134845" name="Text Box 564">
          <a:extLst>
            <a:ext uri="{FF2B5EF4-FFF2-40B4-BE49-F238E27FC236}">
              <a16:creationId xmlns:a16="http://schemas.microsoft.com/office/drawing/2014/main" id="{00000000-0008-0000-0C00-0000BD0E0200}"/>
            </a:ext>
          </a:extLst>
        </xdr:cNvPr>
        <xdr:cNvSpPr txBox="1">
          <a:spLocks noChangeArrowheads="1"/>
        </xdr:cNvSpPr>
      </xdr:nvSpPr>
      <xdr:spPr bwMode="auto">
        <a:xfrm>
          <a:off x="438150" y="10239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53</xdr:row>
      <xdr:rowOff>0</xdr:rowOff>
    </xdr:from>
    <xdr:to>
      <xdr:col>1</xdr:col>
      <xdr:colOff>333375</xdr:colOff>
      <xdr:row>54</xdr:row>
      <xdr:rowOff>19050</xdr:rowOff>
    </xdr:to>
    <xdr:sp macro="" textlink="">
      <xdr:nvSpPr>
        <xdr:cNvPr id="134846" name="Text Box 565">
          <a:extLst>
            <a:ext uri="{FF2B5EF4-FFF2-40B4-BE49-F238E27FC236}">
              <a16:creationId xmlns:a16="http://schemas.microsoft.com/office/drawing/2014/main" id="{00000000-0008-0000-0C00-0000BE0E0200}"/>
            </a:ext>
          </a:extLst>
        </xdr:cNvPr>
        <xdr:cNvSpPr txBox="1">
          <a:spLocks noChangeArrowheads="1"/>
        </xdr:cNvSpPr>
      </xdr:nvSpPr>
      <xdr:spPr bwMode="auto">
        <a:xfrm>
          <a:off x="438150" y="10239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142875</xdr:colOff>
      <xdr:row>1</xdr:row>
      <xdr:rowOff>95250</xdr:rowOff>
    </xdr:from>
    <xdr:to>
      <xdr:col>1</xdr:col>
      <xdr:colOff>895350</xdr:colOff>
      <xdr:row>6</xdr:row>
      <xdr:rowOff>66675</xdr:rowOff>
    </xdr:to>
    <xdr:pic>
      <xdr:nvPicPr>
        <xdr:cNvPr id="134847" name="21 Imagen">
          <a:extLst>
            <a:ext uri="{FF2B5EF4-FFF2-40B4-BE49-F238E27FC236}">
              <a16:creationId xmlns:a16="http://schemas.microsoft.com/office/drawing/2014/main" id="{00000000-0008-0000-0C00-0000BF0E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66700"/>
          <a:ext cx="9334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66675</xdr:colOff>
      <xdr:row>1</xdr:row>
      <xdr:rowOff>28575</xdr:rowOff>
    </xdr:from>
    <xdr:to>
      <xdr:col>17</xdr:col>
      <xdr:colOff>200025</xdr:colOff>
      <xdr:row>6</xdr:row>
      <xdr:rowOff>171450</xdr:rowOff>
    </xdr:to>
    <xdr:pic>
      <xdr:nvPicPr>
        <xdr:cNvPr id="134848" name="22 Imagen">
          <a:extLst>
            <a:ext uri="{FF2B5EF4-FFF2-40B4-BE49-F238E27FC236}">
              <a16:creationId xmlns:a16="http://schemas.microsoft.com/office/drawing/2014/main" id="{00000000-0008-0000-0C00-0000C00E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200025"/>
          <a:ext cx="20097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257175</xdr:colOff>
      <xdr:row>79</xdr:row>
      <xdr:rowOff>0</xdr:rowOff>
    </xdr:from>
    <xdr:to>
      <xdr:col>1</xdr:col>
      <xdr:colOff>333375</xdr:colOff>
      <xdr:row>80</xdr:row>
      <xdr:rowOff>19050</xdr:rowOff>
    </xdr:to>
    <xdr:sp macro="" textlink="">
      <xdr:nvSpPr>
        <xdr:cNvPr id="134849" name="Text Box 18">
          <a:extLst>
            <a:ext uri="{FF2B5EF4-FFF2-40B4-BE49-F238E27FC236}">
              <a16:creationId xmlns:a16="http://schemas.microsoft.com/office/drawing/2014/main" id="{00000000-0008-0000-0C00-0000C10E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85725</xdr:colOff>
      <xdr:row>79</xdr:row>
      <xdr:rowOff>152400</xdr:rowOff>
    </xdr:to>
    <xdr:sp macro="" textlink="">
      <xdr:nvSpPr>
        <xdr:cNvPr id="134850" name="Text Box 26">
          <a:extLst>
            <a:ext uri="{FF2B5EF4-FFF2-40B4-BE49-F238E27FC236}">
              <a16:creationId xmlns:a16="http://schemas.microsoft.com/office/drawing/2014/main" id="{00000000-0008-0000-0C00-0000C20E0200}"/>
            </a:ext>
          </a:extLst>
        </xdr:cNvPr>
        <xdr:cNvSpPr txBox="1">
          <a:spLocks noChangeArrowheads="1"/>
        </xdr:cNvSpPr>
      </xdr:nvSpPr>
      <xdr:spPr bwMode="auto">
        <a:xfrm>
          <a:off x="7877175" y="14449425"/>
          <a:ext cx="857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381000</xdr:colOff>
      <xdr:row>79</xdr:row>
      <xdr:rowOff>0</xdr:rowOff>
    </xdr:from>
    <xdr:to>
      <xdr:col>18</xdr:col>
      <xdr:colOff>76200</xdr:colOff>
      <xdr:row>79</xdr:row>
      <xdr:rowOff>152400</xdr:rowOff>
    </xdr:to>
    <xdr:sp macro="" textlink="">
      <xdr:nvSpPr>
        <xdr:cNvPr id="134851" name="Text Box 27">
          <a:extLst>
            <a:ext uri="{FF2B5EF4-FFF2-40B4-BE49-F238E27FC236}">
              <a16:creationId xmlns:a16="http://schemas.microsoft.com/office/drawing/2014/main" id="{00000000-0008-0000-0C00-0000C30E0200}"/>
            </a:ext>
          </a:extLst>
        </xdr:cNvPr>
        <xdr:cNvSpPr txBox="1">
          <a:spLocks noChangeArrowheads="1"/>
        </xdr:cNvSpPr>
      </xdr:nvSpPr>
      <xdr:spPr bwMode="auto">
        <a:xfrm>
          <a:off x="8143875" y="144494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79</xdr:row>
      <xdr:rowOff>0</xdr:rowOff>
    </xdr:from>
    <xdr:to>
      <xdr:col>1</xdr:col>
      <xdr:colOff>333375</xdr:colOff>
      <xdr:row>80</xdr:row>
      <xdr:rowOff>19050</xdr:rowOff>
    </xdr:to>
    <xdr:sp macro="" textlink="">
      <xdr:nvSpPr>
        <xdr:cNvPr id="134852" name="Text Box 451">
          <a:extLst>
            <a:ext uri="{FF2B5EF4-FFF2-40B4-BE49-F238E27FC236}">
              <a16:creationId xmlns:a16="http://schemas.microsoft.com/office/drawing/2014/main" id="{00000000-0008-0000-0C00-0000C40E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79</xdr:row>
      <xdr:rowOff>0</xdr:rowOff>
    </xdr:from>
    <xdr:to>
      <xdr:col>1</xdr:col>
      <xdr:colOff>333375</xdr:colOff>
      <xdr:row>80</xdr:row>
      <xdr:rowOff>19050</xdr:rowOff>
    </xdr:to>
    <xdr:sp macro="" textlink="">
      <xdr:nvSpPr>
        <xdr:cNvPr id="134853" name="Text Box 452">
          <a:extLst>
            <a:ext uri="{FF2B5EF4-FFF2-40B4-BE49-F238E27FC236}">
              <a16:creationId xmlns:a16="http://schemas.microsoft.com/office/drawing/2014/main" id="{00000000-0008-0000-0C00-0000C50E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79</xdr:row>
      <xdr:rowOff>0</xdr:rowOff>
    </xdr:from>
    <xdr:to>
      <xdr:col>1</xdr:col>
      <xdr:colOff>333375</xdr:colOff>
      <xdr:row>80</xdr:row>
      <xdr:rowOff>19050</xdr:rowOff>
    </xdr:to>
    <xdr:sp macro="" textlink="">
      <xdr:nvSpPr>
        <xdr:cNvPr id="134854" name="Text Box 453">
          <a:extLst>
            <a:ext uri="{FF2B5EF4-FFF2-40B4-BE49-F238E27FC236}">
              <a16:creationId xmlns:a16="http://schemas.microsoft.com/office/drawing/2014/main" id="{00000000-0008-0000-0C00-0000C60E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79</xdr:row>
      <xdr:rowOff>0</xdr:rowOff>
    </xdr:from>
    <xdr:to>
      <xdr:col>1</xdr:col>
      <xdr:colOff>333375</xdr:colOff>
      <xdr:row>80</xdr:row>
      <xdr:rowOff>19050</xdr:rowOff>
    </xdr:to>
    <xdr:sp macro="" textlink="">
      <xdr:nvSpPr>
        <xdr:cNvPr id="134855" name="Text Box 454">
          <a:extLst>
            <a:ext uri="{FF2B5EF4-FFF2-40B4-BE49-F238E27FC236}">
              <a16:creationId xmlns:a16="http://schemas.microsoft.com/office/drawing/2014/main" id="{00000000-0008-0000-0C00-0000C70E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79</xdr:row>
      <xdr:rowOff>0</xdr:rowOff>
    </xdr:from>
    <xdr:to>
      <xdr:col>1</xdr:col>
      <xdr:colOff>333375</xdr:colOff>
      <xdr:row>80</xdr:row>
      <xdr:rowOff>19050</xdr:rowOff>
    </xdr:to>
    <xdr:sp macro="" textlink="">
      <xdr:nvSpPr>
        <xdr:cNvPr id="134856" name="Text Box 455">
          <a:extLst>
            <a:ext uri="{FF2B5EF4-FFF2-40B4-BE49-F238E27FC236}">
              <a16:creationId xmlns:a16="http://schemas.microsoft.com/office/drawing/2014/main" id="{00000000-0008-0000-0C00-0000C80E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79</xdr:row>
      <xdr:rowOff>0</xdr:rowOff>
    </xdr:from>
    <xdr:to>
      <xdr:col>1</xdr:col>
      <xdr:colOff>333375</xdr:colOff>
      <xdr:row>80</xdr:row>
      <xdr:rowOff>19050</xdr:rowOff>
    </xdr:to>
    <xdr:sp macro="" textlink="">
      <xdr:nvSpPr>
        <xdr:cNvPr id="134857" name="Text Box 456">
          <a:extLst>
            <a:ext uri="{FF2B5EF4-FFF2-40B4-BE49-F238E27FC236}">
              <a16:creationId xmlns:a16="http://schemas.microsoft.com/office/drawing/2014/main" id="{00000000-0008-0000-0C00-0000C90E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79</xdr:row>
      <xdr:rowOff>0</xdr:rowOff>
    </xdr:from>
    <xdr:to>
      <xdr:col>1</xdr:col>
      <xdr:colOff>333375</xdr:colOff>
      <xdr:row>80</xdr:row>
      <xdr:rowOff>19050</xdr:rowOff>
    </xdr:to>
    <xdr:sp macro="" textlink="">
      <xdr:nvSpPr>
        <xdr:cNvPr id="134858" name="Text Box 560">
          <a:extLst>
            <a:ext uri="{FF2B5EF4-FFF2-40B4-BE49-F238E27FC236}">
              <a16:creationId xmlns:a16="http://schemas.microsoft.com/office/drawing/2014/main" id="{00000000-0008-0000-0C00-0000CA0E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79</xdr:row>
      <xdr:rowOff>0</xdr:rowOff>
    </xdr:from>
    <xdr:to>
      <xdr:col>1</xdr:col>
      <xdr:colOff>333375</xdr:colOff>
      <xdr:row>80</xdr:row>
      <xdr:rowOff>19050</xdr:rowOff>
    </xdr:to>
    <xdr:sp macro="" textlink="">
      <xdr:nvSpPr>
        <xdr:cNvPr id="134859" name="Text Box 561">
          <a:extLst>
            <a:ext uri="{FF2B5EF4-FFF2-40B4-BE49-F238E27FC236}">
              <a16:creationId xmlns:a16="http://schemas.microsoft.com/office/drawing/2014/main" id="{00000000-0008-0000-0C00-0000CB0E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79</xdr:row>
      <xdr:rowOff>0</xdr:rowOff>
    </xdr:from>
    <xdr:to>
      <xdr:col>1</xdr:col>
      <xdr:colOff>333375</xdr:colOff>
      <xdr:row>80</xdr:row>
      <xdr:rowOff>19050</xdr:rowOff>
    </xdr:to>
    <xdr:sp macro="" textlink="">
      <xdr:nvSpPr>
        <xdr:cNvPr id="134860" name="Text Box 562">
          <a:extLst>
            <a:ext uri="{FF2B5EF4-FFF2-40B4-BE49-F238E27FC236}">
              <a16:creationId xmlns:a16="http://schemas.microsoft.com/office/drawing/2014/main" id="{00000000-0008-0000-0C00-0000CC0E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79</xdr:row>
      <xdr:rowOff>0</xdr:rowOff>
    </xdr:from>
    <xdr:to>
      <xdr:col>1</xdr:col>
      <xdr:colOff>333375</xdr:colOff>
      <xdr:row>80</xdr:row>
      <xdr:rowOff>19050</xdr:rowOff>
    </xdr:to>
    <xdr:sp macro="" textlink="">
      <xdr:nvSpPr>
        <xdr:cNvPr id="134861" name="Text Box 563">
          <a:extLst>
            <a:ext uri="{FF2B5EF4-FFF2-40B4-BE49-F238E27FC236}">
              <a16:creationId xmlns:a16="http://schemas.microsoft.com/office/drawing/2014/main" id="{00000000-0008-0000-0C00-0000CD0E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79</xdr:row>
      <xdr:rowOff>0</xdr:rowOff>
    </xdr:from>
    <xdr:to>
      <xdr:col>1</xdr:col>
      <xdr:colOff>333375</xdr:colOff>
      <xdr:row>80</xdr:row>
      <xdr:rowOff>19050</xdr:rowOff>
    </xdr:to>
    <xdr:sp macro="" textlink="">
      <xdr:nvSpPr>
        <xdr:cNvPr id="134862" name="Text Box 564">
          <a:extLst>
            <a:ext uri="{FF2B5EF4-FFF2-40B4-BE49-F238E27FC236}">
              <a16:creationId xmlns:a16="http://schemas.microsoft.com/office/drawing/2014/main" id="{00000000-0008-0000-0C00-0000CE0E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79</xdr:row>
      <xdr:rowOff>0</xdr:rowOff>
    </xdr:from>
    <xdr:to>
      <xdr:col>1</xdr:col>
      <xdr:colOff>333375</xdr:colOff>
      <xdr:row>80</xdr:row>
      <xdr:rowOff>19050</xdr:rowOff>
    </xdr:to>
    <xdr:sp macro="" textlink="">
      <xdr:nvSpPr>
        <xdr:cNvPr id="134863" name="Text Box 565">
          <a:extLst>
            <a:ext uri="{FF2B5EF4-FFF2-40B4-BE49-F238E27FC236}">
              <a16:creationId xmlns:a16="http://schemas.microsoft.com/office/drawing/2014/main" id="{00000000-0008-0000-0C00-0000CF0E0200}"/>
            </a:ext>
          </a:extLst>
        </xdr:cNvPr>
        <xdr:cNvSpPr txBox="1">
          <a:spLocks noChangeArrowheads="1"/>
        </xdr:cNvSpPr>
      </xdr:nvSpPr>
      <xdr:spPr bwMode="auto">
        <a:xfrm>
          <a:off x="438150" y="14449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48</xdr:row>
      <xdr:rowOff>0</xdr:rowOff>
    </xdr:from>
    <xdr:to>
      <xdr:col>1</xdr:col>
      <xdr:colOff>333375</xdr:colOff>
      <xdr:row>49</xdr:row>
      <xdr:rowOff>19050</xdr:rowOff>
    </xdr:to>
    <xdr:sp macro="" textlink="">
      <xdr:nvSpPr>
        <xdr:cNvPr id="135852" name="Text Box 18">
          <a:extLst>
            <a:ext uri="{FF2B5EF4-FFF2-40B4-BE49-F238E27FC236}">
              <a16:creationId xmlns:a16="http://schemas.microsoft.com/office/drawing/2014/main" id="{00000000-0008-0000-0D00-0000AC120200}"/>
            </a:ext>
          </a:extLst>
        </xdr:cNvPr>
        <xdr:cNvSpPr txBox="1">
          <a:spLocks noChangeArrowheads="1"/>
        </xdr:cNvSpPr>
      </xdr:nvSpPr>
      <xdr:spPr bwMode="auto">
        <a:xfrm>
          <a:off x="438150" y="97440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85725</xdr:colOff>
      <xdr:row>12</xdr:row>
      <xdr:rowOff>152400</xdr:rowOff>
    </xdr:to>
    <xdr:sp macro="" textlink="">
      <xdr:nvSpPr>
        <xdr:cNvPr id="135853" name="Text Box 26">
          <a:extLst>
            <a:ext uri="{FF2B5EF4-FFF2-40B4-BE49-F238E27FC236}">
              <a16:creationId xmlns:a16="http://schemas.microsoft.com/office/drawing/2014/main" id="{00000000-0008-0000-0D00-0000AD120200}"/>
            </a:ext>
          </a:extLst>
        </xdr:cNvPr>
        <xdr:cNvSpPr txBox="1">
          <a:spLocks noChangeArrowheads="1"/>
        </xdr:cNvSpPr>
      </xdr:nvSpPr>
      <xdr:spPr bwMode="auto">
        <a:xfrm>
          <a:off x="7924800" y="2152650"/>
          <a:ext cx="857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381000</xdr:colOff>
      <xdr:row>12</xdr:row>
      <xdr:rowOff>0</xdr:rowOff>
    </xdr:from>
    <xdr:to>
      <xdr:col>19</xdr:col>
      <xdr:colOff>76200</xdr:colOff>
      <xdr:row>12</xdr:row>
      <xdr:rowOff>152400</xdr:rowOff>
    </xdr:to>
    <xdr:sp macro="" textlink="">
      <xdr:nvSpPr>
        <xdr:cNvPr id="135854" name="Text Box 27">
          <a:extLst>
            <a:ext uri="{FF2B5EF4-FFF2-40B4-BE49-F238E27FC236}">
              <a16:creationId xmlns:a16="http://schemas.microsoft.com/office/drawing/2014/main" id="{00000000-0008-0000-0D00-0000AE120200}"/>
            </a:ext>
          </a:extLst>
        </xdr:cNvPr>
        <xdr:cNvSpPr txBox="1">
          <a:spLocks noChangeArrowheads="1"/>
        </xdr:cNvSpPr>
      </xdr:nvSpPr>
      <xdr:spPr bwMode="auto">
        <a:xfrm>
          <a:off x="8191500" y="21526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144304</xdr:colOff>
      <xdr:row>61</xdr:row>
      <xdr:rowOff>0</xdr:rowOff>
    </xdr:from>
    <xdr:ext cx="27797" cy="311419"/>
    <xdr:sp macro="" textlink="">
      <xdr:nvSpPr>
        <xdr:cNvPr id="5" name="Text Box 130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>
          <a:spLocks noChangeArrowheads="1"/>
        </xdr:cNvSpPr>
      </xdr:nvSpPr>
      <xdr:spPr bwMode="auto">
        <a:xfrm>
          <a:off x="144304" y="12025313"/>
          <a:ext cx="18531" cy="25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endParaRPr lang="es-CO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CO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 editAs="oneCell">
    <xdr:from>
      <xdr:col>0</xdr:col>
      <xdr:colOff>123825</xdr:colOff>
      <xdr:row>61</xdr:row>
      <xdr:rowOff>0</xdr:rowOff>
    </xdr:from>
    <xdr:to>
      <xdr:col>1</xdr:col>
      <xdr:colOff>600075</xdr:colOff>
      <xdr:row>62</xdr:row>
      <xdr:rowOff>9525</xdr:rowOff>
    </xdr:to>
    <xdr:sp macro="" textlink="">
      <xdr:nvSpPr>
        <xdr:cNvPr id="135856" name="Text Box 150">
          <a:extLst>
            <a:ext uri="{FF2B5EF4-FFF2-40B4-BE49-F238E27FC236}">
              <a16:creationId xmlns:a16="http://schemas.microsoft.com/office/drawing/2014/main" id="{00000000-0008-0000-0D00-0000B0120200}"/>
            </a:ext>
          </a:extLst>
        </xdr:cNvPr>
        <xdr:cNvSpPr txBox="1">
          <a:spLocks noChangeArrowheads="1"/>
        </xdr:cNvSpPr>
      </xdr:nvSpPr>
      <xdr:spPr bwMode="auto">
        <a:xfrm>
          <a:off x="123825" y="11915775"/>
          <a:ext cx="6572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85725</xdr:colOff>
      <xdr:row>62</xdr:row>
      <xdr:rowOff>19050</xdr:rowOff>
    </xdr:to>
    <xdr:sp macro="" textlink="">
      <xdr:nvSpPr>
        <xdr:cNvPr id="135857" name="Text Box 183">
          <a:extLst>
            <a:ext uri="{FF2B5EF4-FFF2-40B4-BE49-F238E27FC236}">
              <a16:creationId xmlns:a16="http://schemas.microsoft.com/office/drawing/2014/main" id="{00000000-0008-0000-0D00-0000B1120200}"/>
            </a:ext>
          </a:extLst>
        </xdr:cNvPr>
        <xdr:cNvSpPr txBox="1">
          <a:spLocks noChangeArrowheads="1"/>
        </xdr:cNvSpPr>
      </xdr:nvSpPr>
      <xdr:spPr bwMode="auto">
        <a:xfrm>
          <a:off x="1866900" y="1191577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123825</xdr:colOff>
      <xdr:row>61</xdr:row>
      <xdr:rowOff>0</xdr:rowOff>
    </xdr:from>
    <xdr:to>
      <xdr:col>1</xdr:col>
      <xdr:colOff>600075</xdr:colOff>
      <xdr:row>62</xdr:row>
      <xdr:rowOff>9525</xdr:rowOff>
    </xdr:to>
    <xdr:sp macro="" textlink="">
      <xdr:nvSpPr>
        <xdr:cNvPr id="135858" name="Text Box 423">
          <a:extLst>
            <a:ext uri="{FF2B5EF4-FFF2-40B4-BE49-F238E27FC236}">
              <a16:creationId xmlns:a16="http://schemas.microsoft.com/office/drawing/2014/main" id="{00000000-0008-0000-0D00-0000B2120200}"/>
            </a:ext>
          </a:extLst>
        </xdr:cNvPr>
        <xdr:cNvSpPr txBox="1">
          <a:spLocks noChangeArrowheads="1"/>
        </xdr:cNvSpPr>
      </xdr:nvSpPr>
      <xdr:spPr bwMode="auto">
        <a:xfrm>
          <a:off x="123825" y="11915775"/>
          <a:ext cx="6572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49</xdr:row>
      <xdr:rowOff>0</xdr:rowOff>
    </xdr:from>
    <xdr:to>
      <xdr:col>1</xdr:col>
      <xdr:colOff>333375</xdr:colOff>
      <xdr:row>50</xdr:row>
      <xdr:rowOff>19050</xdr:rowOff>
    </xdr:to>
    <xdr:sp macro="" textlink="">
      <xdr:nvSpPr>
        <xdr:cNvPr id="135859" name="Text Box 451">
          <a:extLst>
            <a:ext uri="{FF2B5EF4-FFF2-40B4-BE49-F238E27FC236}">
              <a16:creationId xmlns:a16="http://schemas.microsoft.com/office/drawing/2014/main" id="{00000000-0008-0000-0D00-0000B3120200}"/>
            </a:ext>
          </a:extLst>
        </xdr:cNvPr>
        <xdr:cNvSpPr txBox="1">
          <a:spLocks noChangeArrowheads="1"/>
        </xdr:cNvSpPr>
      </xdr:nvSpPr>
      <xdr:spPr bwMode="auto">
        <a:xfrm>
          <a:off x="438150" y="9906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49</xdr:row>
      <xdr:rowOff>0</xdr:rowOff>
    </xdr:from>
    <xdr:to>
      <xdr:col>1</xdr:col>
      <xdr:colOff>333375</xdr:colOff>
      <xdr:row>50</xdr:row>
      <xdr:rowOff>19050</xdr:rowOff>
    </xdr:to>
    <xdr:sp macro="" textlink="">
      <xdr:nvSpPr>
        <xdr:cNvPr id="135860" name="Text Box 452">
          <a:extLst>
            <a:ext uri="{FF2B5EF4-FFF2-40B4-BE49-F238E27FC236}">
              <a16:creationId xmlns:a16="http://schemas.microsoft.com/office/drawing/2014/main" id="{00000000-0008-0000-0D00-0000B4120200}"/>
            </a:ext>
          </a:extLst>
        </xdr:cNvPr>
        <xdr:cNvSpPr txBox="1">
          <a:spLocks noChangeArrowheads="1"/>
        </xdr:cNvSpPr>
      </xdr:nvSpPr>
      <xdr:spPr bwMode="auto">
        <a:xfrm>
          <a:off x="438150" y="9906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50</xdr:row>
      <xdr:rowOff>0</xdr:rowOff>
    </xdr:from>
    <xdr:to>
      <xdr:col>1</xdr:col>
      <xdr:colOff>333375</xdr:colOff>
      <xdr:row>51</xdr:row>
      <xdr:rowOff>142875</xdr:rowOff>
    </xdr:to>
    <xdr:sp macro="" textlink="">
      <xdr:nvSpPr>
        <xdr:cNvPr id="135861" name="Text Box 453">
          <a:extLst>
            <a:ext uri="{FF2B5EF4-FFF2-40B4-BE49-F238E27FC236}">
              <a16:creationId xmlns:a16="http://schemas.microsoft.com/office/drawing/2014/main" id="{00000000-0008-0000-0D00-0000B5120200}"/>
            </a:ext>
          </a:extLst>
        </xdr:cNvPr>
        <xdr:cNvSpPr txBox="1">
          <a:spLocks noChangeArrowheads="1"/>
        </xdr:cNvSpPr>
      </xdr:nvSpPr>
      <xdr:spPr bwMode="auto">
        <a:xfrm>
          <a:off x="438150" y="10067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50</xdr:row>
      <xdr:rowOff>0</xdr:rowOff>
    </xdr:from>
    <xdr:to>
      <xdr:col>1</xdr:col>
      <xdr:colOff>333375</xdr:colOff>
      <xdr:row>51</xdr:row>
      <xdr:rowOff>142875</xdr:rowOff>
    </xdr:to>
    <xdr:sp macro="" textlink="">
      <xdr:nvSpPr>
        <xdr:cNvPr id="135862" name="Text Box 454">
          <a:extLst>
            <a:ext uri="{FF2B5EF4-FFF2-40B4-BE49-F238E27FC236}">
              <a16:creationId xmlns:a16="http://schemas.microsoft.com/office/drawing/2014/main" id="{00000000-0008-0000-0D00-0000B6120200}"/>
            </a:ext>
          </a:extLst>
        </xdr:cNvPr>
        <xdr:cNvSpPr txBox="1">
          <a:spLocks noChangeArrowheads="1"/>
        </xdr:cNvSpPr>
      </xdr:nvSpPr>
      <xdr:spPr bwMode="auto">
        <a:xfrm>
          <a:off x="438150" y="10067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50</xdr:row>
      <xdr:rowOff>0</xdr:rowOff>
    </xdr:from>
    <xdr:to>
      <xdr:col>1</xdr:col>
      <xdr:colOff>333375</xdr:colOff>
      <xdr:row>51</xdr:row>
      <xdr:rowOff>142875</xdr:rowOff>
    </xdr:to>
    <xdr:sp macro="" textlink="">
      <xdr:nvSpPr>
        <xdr:cNvPr id="135863" name="Text Box 455">
          <a:extLst>
            <a:ext uri="{FF2B5EF4-FFF2-40B4-BE49-F238E27FC236}">
              <a16:creationId xmlns:a16="http://schemas.microsoft.com/office/drawing/2014/main" id="{00000000-0008-0000-0D00-0000B7120200}"/>
            </a:ext>
          </a:extLst>
        </xdr:cNvPr>
        <xdr:cNvSpPr txBox="1">
          <a:spLocks noChangeArrowheads="1"/>
        </xdr:cNvSpPr>
      </xdr:nvSpPr>
      <xdr:spPr bwMode="auto">
        <a:xfrm>
          <a:off x="438150" y="10067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50</xdr:row>
      <xdr:rowOff>0</xdr:rowOff>
    </xdr:from>
    <xdr:to>
      <xdr:col>1</xdr:col>
      <xdr:colOff>333375</xdr:colOff>
      <xdr:row>51</xdr:row>
      <xdr:rowOff>133350</xdr:rowOff>
    </xdr:to>
    <xdr:sp macro="" textlink="">
      <xdr:nvSpPr>
        <xdr:cNvPr id="135864" name="Text Box 456">
          <a:extLst>
            <a:ext uri="{FF2B5EF4-FFF2-40B4-BE49-F238E27FC236}">
              <a16:creationId xmlns:a16="http://schemas.microsoft.com/office/drawing/2014/main" id="{00000000-0008-0000-0D00-0000B8120200}"/>
            </a:ext>
          </a:extLst>
        </xdr:cNvPr>
        <xdr:cNvSpPr txBox="1">
          <a:spLocks noChangeArrowheads="1"/>
        </xdr:cNvSpPr>
      </xdr:nvSpPr>
      <xdr:spPr bwMode="auto">
        <a:xfrm>
          <a:off x="438150" y="10067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49</xdr:row>
      <xdr:rowOff>0</xdr:rowOff>
    </xdr:from>
    <xdr:to>
      <xdr:col>1</xdr:col>
      <xdr:colOff>333375</xdr:colOff>
      <xdr:row>50</xdr:row>
      <xdr:rowOff>19050</xdr:rowOff>
    </xdr:to>
    <xdr:sp macro="" textlink="">
      <xdr:nvSpPr>
        <xdr:cNvPr id="135865" name="Text Box 560">
          <a:extLst>
            <a:ext uri="{FF2B5EF4-FFF2-40B4-BE49-F238E27FC236}">
              <a16:creationId xmlns:a16="http://schemas.microsoft.com/office/drawing/2014/main" id="{00000000-0008-0000-0D00-0000B9120200}"/>
            </a:ext>
          </a:extLst>
        </xdr:cNvPr>
        <xdr:cNvSpPr txBox="1">
          <a:spLocks noChangeArrowheads="1"/>
        </xdr:cNvSpPr>
      </xdr:nvSpPr>
      <xdr:spPr bwMode="auto">
        <a:xfrm>
          <a:off x="438150" y="9906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50</xdr:row>
      <xdr:rowOff>0</xdr:rowOff>
    </xdr:from>
    <xdr:to>
      <xdr:col>1</xdr:col>
      <xdr:colOff>333375</xdr:colOff>
      <xdr:row>51</xdr:row>
      <xdr:rowOff>142875</xdr:rowOff>
    </xdr:to>
    <xdr:sp macro="" textlink="">
      <xdr:nvSpPr>
        <xdr:cNvPr id="135866" name="Text Box 561">
          <a:extLst>
            <a:ext uri="{FF2B5EF4-FFF2-40B4-BE49-F238E27FC236}">
              <a16:creationId xmlns:a16="http://schemas.microsoft.com/office/drawing/2014/main" id="{00000000-0008-0000-0D00-0000BA120200}"/>
            </a:ext>
          </a:extLst>
        </xdr:cNvPr>
        <xdr:cNvSpPr txBox="1">
          <a:spLocks noChangeArrowheads="1"/>
        </xdr:cNvSpPr>
      </xdr:nvSpPr>
      <xdr:spPr bwMode="auto">
        <a:xfrm>
          <a:off x="438150" y="10067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50</xdr:row>
      <xdr:rowOff>0</xdr:rowOff>
    </xdr:from>
    <xdr:to>
      <xdr:col>1</xdr:col>
      <xdr:colOff>333375</xdr:colOff>
      <xdr:row>51</xdr:row>
      <xdr:rowOff>142875</xdr:rowOff>
    </xdr:to>
    <xdr:sp macro="" textlink="">
      <xdr:nvSpPr>
        <xdr:cNvPr id="135867" name="Text Box 562">
          <a:extLst>
            <a:ext uri="{FF2B5EF4-FFF2-40B4-BE49-F238E27FC236}">
              <a16:creationId xmlns:a16="http://schemas.microsoft.com/office/drawing/2014/main" id="{00000000-0008-0000-0D00-0000BB120200}"/>
            </a:ext>
          </a:extLst>
        </xdr:cNvPr>
        <xdr:cNvSpPr txBox="1">
          <a:spLocks noChangeArrowheads="1"/>
        </xdr:cNvSpPr>
      </xdr:nvSpPr>
      <xdr:spPr bwMode="auto">
        <a:xfrm>
          <a:off x="438150" y="10067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50</xdr:row>
      <xdr:rowOff>0</xdr:rowOff>
    </xdr:from>
    <xdr:to>
      <xdr:col>1</xdr:col>
      <xdr:colOff>333375</xdr:colOff>
      <xdr:row>51</xdr:row>
      <xdr:rowOff>142875</xdr:rowOff>
    </xdr:to>
    <xdr:sp macro="" textlink="">
      <xdr:nvSpPr>
        <xdr:cNvPr id="135868" name="Text Box 563">
          <a:extLst>
            <a:ext uri="{FF2B5EF4-FFF2-40B4-BE49-F238E27FC236}">
              <a16:creationId xmlns:a16="http://schemas.microsoft.com/office/drawing/2014/main" id="{00000000-0008-0000-0D00-0000BC120200}"/>
            </a:ext>
          </a:extLst>
        </xdr:cNvPr>
        <xdr:cNvSpPr txBox="1">
          <a:spLocks noChangeArrowheads="1"/>
        </xdr:cNvSpPr>
      </xdr:nvSpPr>
      <xdr:spPr bwMode="auto">
        <a:xfrm>
          <a:off x="438150" y="10067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50</xdr:row>
      <xdr:rowOff>0</xdr:rowOff>
    </xdr:from>
    <xdr:to>
      <xdr:col>1</xdr:col>
      <xdr:colOff>333375</xdr:colOff>
      <xdr:row>51</xdr:row>
      <xdr:rowOff>133350</xdr:rowOff>
    </xdr:to>
    <xdr:sp macro="" textlink="">
      <xdr:nvSpPr>
        <xdr:cNvPr id="135869" name="Text Box 564">
          <a:extLst>
            <a:ext uri="{FF2B5EF4-FFF2-40B4-BE49-F238E27FC236}">
              <a16:creationId xmlns:a16="http://schemas.microsoft.com/office/drawing/2014/main" id="{00000000-0008-0000-0D00-0000BD120200}"/>
            </a:ext>
          </a:extLst>
        </xdr:cNvPr>
        <xdr:cNvSpPr txBox="1">
          <a:spLocks noChangeArrowheads="1"/>
        </xdr:cNvSpPr>
      </xdr:nvSpPr>
      <xdr:spPr bwMode="auto">
        <a:xfrm>
          <a:off x="438150" y="10067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50</xdr:row>
      <xdr:rowOff>0</xdr:rowOff>
    </xdr:from>
    <xdr:to>
      <xdr:col>1</xdr:col>
      <xdr:colOff>333375</xdr:colOff>
      <xdr:row>51</xdr:row>
      <xdr:rowOff>133350</xdr:rowOff>
    </xdr:to>
    <xdr:sp macro="" textlink="">
      <xdr:nvSpPr>
        <xdr:cNvPr id="135870" name="Text Box 565">
          <a:extLst>
            <a:ext uri="{FF2B5EF4-FFF2-40B4-BE49-F238E27FC236}">
              <a16:creationId xmlns:a16="http://schemas.microsoft.com/office/drawing/2014/main" id="{00000000-0008-0000-0D00-0000BE120200}"/>
            </a:ext>
          </a:extLst>
        </xdr:cNvPr>
        <xdr:cNvSpPr txBox="1">
          <a:spLocks noChangeArrowheads="1"/>
        </xdr:cNvSpPr>
      </xdr:nvSpPr>
      <xdr:spPr bwMode="auto">
        <a:xfrm>
          <a:off x="438150" y="10067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142875</xdr:colOff>
      <xdr:row>1</xdr:row>
      <xdr:rowOff>95250</xdr:rowOff>
    </xdr:from>
    <xdr:to>
      <xdr:col>1</xdr:col>
      <xdr:colOff>895350</xdr:colOff>
      <xdr:row>6</xdr:row>
      <xdr:rowOff>66675</xdr:rowOff>
    </xdr:to>
    <xdr:pic>
      <xdr:nvPicPr>
        <xdr:cNvPr id="135871" name="21 Imagen">
          <a:extLst>
            <a:ext uri="{FF2B5EF4-FFF2-40B4-BE49-F238E27FC236}">
              <a16:creationId xmlns:a16="http://schemas.microsoft.com/office/drawing/2014/main" id="{00000000-0008-0000-0D00-0000BF1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66700"/>
          <a:ext cx="9334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66675</xdr:colOff>
      <xdr:row>1</xdr:row>
      <xdr:rowOff>28575</xdr:rowOff>
    </xdr:from>
    <xdr:to>
      <xdr:col>19</xdr:col>
      <xdr:colOff>28575</xdr:colOff>
      <xdr:row>6</xdr:row>
      <xdr:rowOff>171450</xdr:rowOff>
    </xdr:to>
    <xdr:pic>
      <xdr:nvPicPr>
        <xdr:cNvPr id="135872" name="22 Imagen">
          <a:extLst>
            <a:ext uri="{FF2B5EF4-FFF2-40B4-BE49-F238E27FC236}">
              <a16:creationId xmlns:a16="http://schemas.microsoft.com/office/drawing/2014/main" id="{00000000-0008-0000-0D00-0000C01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200025"/>
          <a:ext cx="20193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257175</xdr:colOff>
      <xdr:row>77</xdr:row>
      <xdr:rowOff>0</xdr:rowOff>
    </xdr:from>
    <xdr:to>
      <xdr:col>1</xdr:col>
      <xdr:colOff>333375</xdr:colOff>
      <xdr:row>78</xdr:row>
      <xdr:rowOff>19050</xdr:rowOff>
    </xdr:to>
    <xdr:sp macro="" textlink="">
      <xdr:nvSpPr>
        <xdr:cNvPr id="135873" name="Text Box 18">
          <a:extLst>
            <a:ext uri="{FF2B5EF4-FFF2-40B4-BE49-F238E27FC236}">
              <a16:creationId xmlns:a16="http://schemas.microsoft.com/office/drawing/2014/main" id="{00000000-0008-0000-0D00-0000C1120200}"/>
            </a:ext>
          </a:extLst>
        </xdr:cNvPr>
        <xdr:cNvSpPr txBox="1">
          <a:spLocks noChangeArrowheads="1"/>
        </xdr:cNvSpPr>
      </xdr:nvSpPr>
      <xdr:spPr bwMode="auto">
        <a:xfrm>
          <a:off x="438150" y="1450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85725</xdr:colOff>
      <xdr:row>77</xdr:row>
      <xdr:rowOff>152400</xdr:rowOff>
    </xdr:to>
    <xdr:sp macro="" textlink="">
      <xdr:nvSpPr>
        <xdr:cNvPr id="135874" name="Text Box 26">
          <a:extLst>
            <a:ext uri="{FF2B5EF4-FFF2-40B4-BE49-F238E27FC236}">
              <a16:creationId xmlns:a16="http://schemas.microsoft.com/office/drawing/2014/main" id="{00000000-0008-0000-0D00-0000C2120200}"/>
            </a:ext>
          </a:extLst>
        </xdr:cNvPr>
        <xdr:cNvSpPr txBox="1">
          <a:spLocks noChangeArrowheads="1"/>
        </xdr:cNvSpPr>
      </xdr:nvSpPr>
      <xdr:spPr bwMode="auto">
        <a:xfrm>
          <a:off x="7924800" y="14506575"/>
          <a:ext cx="857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381000</xdr:colOff>
      <xdr:row>77</xdr:row>
      <xdr:rowOff>0</xdr:rowOff>
    </xdr:from>
    <xdr:to>
      <xdr:col>19</xdr:col>
      <xdr:colOff>76200</xdr:colOff>
      <xdr:row>77</xdr:row>
      <xdr:rowOff>152400</xdr:rowOff>
    </xdr:to>
    <xdr:sp macro="" textlink="">
      <xdr:nvSpPr>
        <xdr:cNvPr id="135875" name="Text Box 27">
          <a:extLst>
            <a:ext uri="{FF2B5EF4-FFF2-40B4-BE49-F238E27FC236}">
              <a16:creationId xmlns:a16="http://schemas.microsoft.com/office/drawing/2014/main" id="{00000000-0008-0000-0D00-0000C3120200}"/>
            </a:ext>
          </a:extLst>
        </xdr:cNvPr>
        <xdr:cNvSpPr txBox="1">
          <a:spLocks noChangeArrowheads="1"/>
        </xdr:cNvSpPr>
      </xdr:nvSpPr>
      <xdr:spPr bwMode="auto">
        <a:xfrm>
          <a:off x="8191500" y="145065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77</xdr:row>
      <xdr:rowOff>0</xdr:rowOff>
    </xdr:from>
    <xdr:to>
      <xdr:col>1</xdr:col>
      <xdr:colOff>333375</xdr:colOff>
      <xdr:row>78</xdr:row>
      <xdr:rowOff>19050</xdr:rowOff>
    </xdr:to>
    <xdr:sp macro="" textlink="">
      <xdr:nvSpPr>
        <xdr:cNvPr id="135876" name="Text Box 451">
          <a:extLst>
            <a:ext uri="{FF2B5EF4-FFF2-40B4-BE49-F238E27FC236}">
              <a16:creationId xmlns:a16="http://schemas.microsoft.com/office/drawing/2014/main" id="{00000000-0008-0000-0D00-0000C4120200}"/>
            </a:ext>
          </a:extLst>
        </xdr:cNvPr>
        <xdr:cNvSpPr txBox="1">
          <a:spLocks noChangeArrowheads="1"/>
        </xdr:cNvSpPr>
      </xdr:nvSpPr>
      <xdr:spPr bwMode="auto">
        <a:xfrm>
          <a:off x="438150" y="1450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77</xdr:row>
      <xdr:rowOff>0</xdr:rowOff>
    </xdr:from>
    <xdr:to>
      <xdr:col>1</xdr:col>
      <xdr:colOff>333375</xdr:colOff>
      <xdr:row>78</xdr:row>
      <xdr:rowOff>19050</xdr:rowOff>
    </xdr:to>
    <xdr:sp macro="" textlink="">
      <xdr:nvSpPr>
        <xdr:cNvPr id="135877" name="Text Box 452">
          <a:extLst>
            <a:ext uri="{FF2B5EF4-FFF2-40B4-BE49-F238E27FC236}">
              <a16:creationId xmlns:a16="http://schemas.microsoft.com/office/drawing/2014/main" id="{00000000-0008-0000-0D00-0000C5120200}"/>
            </a:ext>
          </a:extLst>
        </xdr:cNvPr>
        <xdr:cNvSpPr txBox="1">
          <a:spLocks noChangeArrowheads="1"/>
        </xdr:cNvSpPr>
      </xdr:nvSpPr>
      <xdr:spPr bwMode="auto">
        <a:xfrm>
          <a:off x="438150" y="1450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77</xdr:row>
      <xdr:rowOff>0</xdr:rowOff>
    </xdr:from>
    <xdr:to>
      <xdr:col>1</xdr:col>
      <xdr:colOff>333375</xdr:colOff>
      <xdr:row>78</xdr:row>
      <xdr:rowOff>19050</xdr:rowOff>
    </xdr:to>
    <xdr:sp macro="" textlink="">
      <xdr:nvSpPr>
        <xdr:cNvPr id="135878" name="Text Box 453">
          <a:extLst>
            <a:ext uri="{FF2B5EF4-FFF2-40B4-BE49-F238E27FC236}">
              <a16:creationId xmlns:a16="http://schemas.microsoft.com/office/drawing/2014/main" id="{00000000-0008-0000-0D00-0000C6120200}"/>
            </a:ext>
          </a:extLst>
        </xdr:cNvPr>
        <xdr:cNvSpPr txBox="1">
          <a:spLocks noChangeArrowheads="1"/>
        </xdr:cNvSpPr>
      </xdr:nvSpPr>
      <xdr:spPr bwMode="auto">
        <a:xfrm>
          <a:off x="438150" y="1450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77</xdr:row>
      <xdr:rowOff>0</xdr:rowOff>
    </xdr:from>
    <xdr:to>
      <xdr:col>1</xdr:col>
      <xdr:colOff>333375</xdr:colOff>
      <xdr:row>78</xdr:row>
      <xdr:rowOff>19050</xdr:rowOff>
    </xdr:to>
    <xdr:sp macro="" textlink="">
      <xdr:nvSpPr>
        <xdr:cNvPr id="135879" name="Text Box 454">
          <a:extLst>
            <a:ext uri="{FF2B5EF4-FFF2-40B4-BE49-F238E27FC236}">
              <a16:creationId xmlns:a16="http://schemas.microsoft.com/office/drawing/2014/main" id="{00000000-0008-0000-0D00-0000C7120200}"/>
            </a:ext>
          </a:extLst>
        </xdr:cNvPr>
        <xdr:cNvSpPr txBox="1">
          <a:spLocks noChangeArrowheads="1"/>
        </xdr:cNvSpPr>
      </xdr:nvSpPr>
      <xdr:spPr bwMode="auto">
        <a:xfrm>
          <a:off x="438150" y="1450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77</xdr:row>
      <xdr:rowOff>0</xdr:rowOff>
    </xdr:from>
    <xdr:to>
      <xdr:col>1</xdr:col>
      <xdr:colOff>333375</xdr:colOff>
      <xdr:row>78</xdr:row>
      <xdr:rowOff>19050</xdr:rowOff>
    </xdr:to>
    <xdr:sp macro="" textlink="">
      <xdr:nvSpPr>
        <xdr:cNvPr id="135880" name="Text Box 455">
          <a:extLst>
            <a:ext uri="{FF2B5EF4-FFF2-40B4-BE49-F238E27FC236}">
              <a16:creationId xmlns:a16="http://schemas.microsoft.com/office/drawing/2014/main" id="{00000000-0008-0000-0D00-0000C8120200}"/>
            </a:ext>
          </a:extLst>
        </xdr:cNvPr>
        <xdr:cNvSpPr txBox="1">
          <a:spLocks noChangeArrowheads="1"/>
        </xdr:cNvSpPr>
      </xdr:nvSpPr>
      <xdr:spPr bwMode="auto">
        <a:xfrm>
          <a:off x="438150" y="1450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77</xdr:row>
      <xdr:rowOff>0</xdr:rowOff>
    </xdr:from>
    <xdr:to>
      <xdr:col>1</xdr:col>
      <xdr:colOff>333375</xdr:colOff>
      <xdr:row>78</xdr:row>
      <xdr:rowOff>19050</xdr:rowOff>
    </xdr:to>
    <xdr:sp macro="" textlink="">
      <xdr:nvSpPr>
        <xdr:cNvPr id="135881" name="Text Box 456">
          <a:extLst>
            <a:ext uri="{FF2B5EF4-FFF2-40B4-BE49-F238E27FC236}">
              <a16:creationId xmlns:a16="http://schemas.microsoft.com/office/drawing/2014/main" id="{00000000-0008-0000-0D00-0000C9120200}"/>
            </a:ext>
          </a:extLst>
        </xdr:cNvPr>
        <xdr:cNvSpPr txBox="1">
          <a:spLocks noChangeArrowheads="1"/>
        </xdr:cNvSpPr>
      </xdr:nvSpPr>
      <xdr:spPr bwMode="auto">
        <a:xfrm>
          <a:off x="438150" y="1450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77</xdr:row>
      <xdr:rowOff>0</xdr:rowOff>
    </xdr:from>
    <xdr:to>
      <xdr:col>1</xdr:col>
      <xdr:colOff>333375</xdr:colOff>
      <xdr:row>78</xdr:row>
      <xdr:rowOff>19050</xdr:rowOff>
    </xdr:to>
    <xdr:sp macro="" textlink="">
      <xdr:nvSpPr>
        <xdr:cNvPr id="135882" name="Text Box 560">
          <a:extLst>
            <a:ext uri="{FF2B5EF4-FFF2-40B4-BE49-F238E27FC236}">
              <a16:creationId xmlns:a16="http://schemas.microsoft.com/office/drawing/2014/main" id="{00000000-0008-0000-0D00-0000CA120200}"/>
            </a:ext>
          </a:extLst>
        </xdr:cNvPr>
        <xdr:cNvSpPr txBox="1">
          <a:spLocks noChangeArrowheads="1"/>
        </xdr:cNvSpPr>
      </xdr:nvSpPr>
      <xdr:spPr bwMode="auto">
        <a:xfrm>
          <a:off x="438150" y="1450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77</xdr:row>
      <xdr:rowOff>0</xdr:rowOff>
    </xdr:from>
    <xdr:to>
      <xdr:col>1</xdr:col>
      <xdr:colOff>333375</xdr:colOff>
      <xdr:row>78</xdr:row>
      <xdr:rowOff>19050</xdr:rowOff>
    </xdr:to>
    <xdr:sp macro="" textlink="">
      <xdr:nvSpPr>
        <xdr:cNvPr id="135883" name="Text Box 561">
          <a:extLst>
            <a:ext uri="{FF2B5EF4-FFF2-40B4-BE49-F238E27FC236}">
              <a16:creationId xmlns:a16="http://schemas.microsoft.com/office/drawing/2014/main" id="{00000000-0008-0000-0D00-0000CB120200}"/>
            </a:ext>
          </a:extLst>
        </xdr:cNvPr>
        <xdr:cNvSpPr txBox="1">
          <a:spLocks noChangeArrowheads="1"/>
        </xdr:cNvSpPr>
      </xdr:nvSpPr>
      <xdr:spPr bwMode="auto">
        <a:xfrm>
          <a:off x="438150" y="1450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77</xdr:row>
      <xdr:rowOff>0</xdr:rowOff>
    </xdr:from>
    <xdr:to>
      <xdr:col>1</xdr:col>
      <xdr:colOff>333375</xdr:colOff>
      <xdr:row>78</xdr:row>
      <xdr:rowOff>19050</xdr:rowOff>
    </xdr:to>
    <xdr:sp macro="" textlink="">
      <xdr:nvSpPr>
        <xdr:cNvPr id="135884" name="Text Box 562">
          <a:extLst>
            <a:ext uri="{FF2B5EF4-FFF2-40B4-BE49-F238E27FC236}">
              <a16:creationId xmlns:a16="http://schemas.microsoft.com/office/drawing/2014/main" id="{00000000-0008-0000-0D00-0000CC120200}"/>
            </a:ext>
          </a:extLst>
        </xdr:cNvPr>
        <xdr:cNvSpPr txBox="1">
          <a:spLocks noChangeArrowheads="1"/>
        </xdr:cNvSpPr>
      </xdr:nvSpPr>
      <xdr:spPr bwMode="auto">
        <a:xfrm>
          <a:off x="438150" y="1450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77</xdr:row>
      <xdr:rowOff>0</xdr:rowOff>
    </xdr:from>
    <xdr:to>
      <xdr:col>1</xdr:col>
      <xdr:colOff>333375</xdr:colOff>
      <xdr:row>78</xdr:row>
      <xdr:rowOff>19050</xdr:rowOff>
    </xdr:to>
    <xdr:sp macro="" textlink="">
      <xdr:nvSpPr>
        <xdr:cNvPr id="135885" name="Text Box 563">
          <a:extLst>
            <a:ext uri="{FF2B5EF4-FFF2-40B4-BE49-F238E27FC236}">
              <a16:creationId xmlns:a16="http://schemas.microsoft.com/office/drawing/2014/main" id="{00000000-0008-0000-0D00-0000CD120200}"/>
            </a:ext>
          </a:extLst>
        </xdr:cNvPr>
        <xdr:cNvSpPr txBox="1">
          <a:spLocks noChangeArrowheads="1"/>
        </xdr:cNvSpPr>
      </xdr:nvSpPr>
      <xdr:spPr bwMode="auto">
        <a:xfrm>
          <a:off x="438150" y="1450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77</xdr:row>
      <xdr:rowOff>0</xdr:rowOff>
    </xdr:from>
    <xdr:to>
      <xdr:col>1</xdr:col>
      <xdr:colOff>333375</xdr:colOff>
      <xdr:row>78</xdr:row>
      <xdr:rowOff>19050</xdr:rowOff>
    </xdr:to>
    <xdr:sp macro="" textlink="">
      <xdr:nvSpPr>
        <xdr:cNvPr id="135886" name="Text Box 564">
          <a:extLst>
            <a:ext uri="{FF2B5EF4-FFF2-40B4-BE49-F238E27FC236}">
              <a16:creationId xmlns:a16="http://schemas.microsoft.com/office/drawing/2014/main" id="{00000000-0008-0000-0D00-0000CE120200}"/>
            </a:ext>
          </a:extLst>
        </xdr:cNvPr>
        <xdr:cNvSpPr txBox="1">
          <a:spLocks noChangeArrowheads="1"/>
        </xdr:cNvSpPr>
      </xdr:nvSpPr>
      <xdr:spPr bwMode="auto">
        <a:xfrm>
          <a:off x="438150" y="1450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257175</xdr:colOff>
      <xdr:row>77</xdr:row>
      <xdr:rowOff>0</xdr:rowOff>
    </xdr:from>
    <xdr:to>
      <xdr:col>1</xdr:col>
      <xdr:colOff>333375</xdr:colOff>
      <xdr:row>78</xdr:row>
      <xdr:rowOff>19050</xdr:rowOff>
    </xdr:to>
    <xdr:sp macro="" textlink="">
      <xdr:nvSpPr>
        <xdr:cNvPr id="135887" name="Text Box 565">
          <a:extLst>
            <a:ext uri="{FF2B5EF4-FFF2-40B4-BE49-F238E27FC236}">
              <a16:creationId xmlns:a16="http://schemas.microsoft.com/office/drawing/2014/main" id="{00000000-0008-0000-0D00-0000CF120200}"/>
            </a:ext>
          </a:extLst>
        </xdr:cNvPr>
        <xdr:cNvSpPr txBox="1">
          <a:spLocks noChangeArrowheads="1"/>
        </xdr:cNvSpPr>
      </xdr:nvSpPr>
      <xdr:spPr bwMode="auto">
        <a:xfrm>
          <a:off x="438150" y="1450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28</xdr:row>
      <xdr:rowOff>0</xdr:rowOff>
    </xdr:from>
    <xdr:to>
      <xdr:col>5</xdr:col>
      <xdr:colOff>419100</xdr:colOff>
      <xdr:row>28</xdr:row>
      <xdr:rowOff>0</xdr:rowOff>
    </xdr:to>
    <xdr:cxnSp macro="">
      <xdr:nvCxnSpPr>
        <xdr:cNvPr id="27124" name="2 Conector recto">
          <a:extLst>
            <a:ext uri="{FF2B5EF4-FFF2-40B4-BE49-F238E27FC236}">
              <a16:creationId xmlns:a16="http://schemas.microsoft.com/office/drawing/2014/main" id="{00000000-0008-0000-0E00-0000F4690000}"/>
            </a:ext>
          </a:extLst>
        </xdr:cNvPr>
        <xdr:cNvCxnSpPr>
          <a:cxnSpLocks noChangeShapeType="1"/>
        </xdr:cNvCxnSpPr>
      </xdr:nvCxnSpPr>
      <xdr:spPr bwMode="auto">
        <a:xfrm>
          <a:off x="1457325" y="7753350"/>
          <a:ext cx="31051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20</xdr:row>
      <xdr:rowOff>0</xdr:rowOff>
    </xdr:from>
    <xdr:to>
      <xdr:col>15</xdr:col>
      <xdr:colOff>219075</xdr:colOff>
      <xdr:row>20</xdr:row>
      <xdr:rowOff>0</xdr:rowOff>
    </xdr:to>
    <xdr:sp macro="" textlink="">
      <xdr:nvSpPr>
        <xdr:cNvPr id="130475" name="Line 3">
          <a:extLst>
            <a:ext uri="{FF2B5EF4-FFF2-40B4-BE49-F238E27FC236}">
              <a16:creationId xmlns:a16="http://schemas.microsoft.com/office/drawing/2014/main" id="{00000000-0008-0000-1000-0000ABFD0100}"/>
            </a:ext>
          </a:extLst>
        </xdr:cNvPr>
        <xdr:cNvSpPr>
          <a:spLocks noChangeShapeType="1"/>
        </xdr:cNvSpPr>
      </xdr:nvSpPr>
      <xdr:spPr bwMode="auto">
        <a:xfrm>
          <a:off x="3409950" y="3695700"/>
          <a:ext cx="2714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76200</xdr:colOff>
      <xdr:row>20</xdr:row>
      <xdr:rowOff>0</xdr:rowOff>
    </xdr:from>
    <xdr:to>
      <xdr:col>16</xdr:col>
      <xdr:colOff>647700</xdr:colOff>
      <xdr:row>20</xdr:row>
      <xdr:rowOff>0</xdr:rowOff>
    </xdr:to>
    <xdr:sp macro="" textlink="">
      <xdr:nvSpPr>
        <xdr:cNvPr id="130476" name="Line 5">
          <a:extLst>
            <a:ext uri="{FF2B5EF4-FFF2-40B4-BE49-F238E27FC236}">
              <a16:creationId xmlns:a16="http://schemas.microsoft.com/office/drawing/2014/main" id="{00000000-0008-0000-1000-0000ACFD0100}"/>
            </a:ext>
          </a:extLst>
        </xdr:cNvPr>
        <xdr:cNvSpPr>
          <a:spLocks noChangeShapeType="1"/>
        </xdr:cNvSpPr>
      </xdr:nvSpPr>
      <xdr:spPr bwMode="auto">
        <a:xfrm>
          <a:off x="5981700" y="3695700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369570</xdr:colOff>
      <xdr:row>24</xdr:row>
      <xdr:rowOff>190500</xdr:rowOff>
    </xdr:from>
    <xdr:to>
      <xdr:col>2</xdr:col>
      <xdr:colOff>223352</xdr:colOff>
      <xdr:row>25</xdr:row>
      <xdr:rowOff>114300</xdr:rowOff>
    </xdr:to>
    <xdr:sp macro="" textlink="">
      <xdr:nvSpPr>
        <xdr:cNvPr id="5408" name="AutoShape 26">
          <a:extLst>
            <a:ext uri="{FF2B5EF4-FFF2-40B4-BE49-F238E27FC236}">
              <a16:creationId xmlns:a16="http://schemas.microsoft.com/office/drawing/2014/main" id="{00000000-0008-0000-1000-000020150000}"/>
            </a:ext>
          </a:extLst>
        </xdr:cNvPr>
        <xdr:cNvSpPr>
          <a:spLocks noChangeArrowheads="1"/>
        </xdr:cNvSpPr>
      </xdr:nvSpPr>
      <xdr:spPr bwMode="auto">
        <a:xfrm>
          <a:off x="1295400" y="4752975"/>
          <a:ext cx="228600" cy="238125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O"/>
            <a:t>X</a:t>
          </a:r>
        </a:p>
      </xdr:txBody>
    </xdr:sp>
    <xdr:clientData/>
  </xdr:twoCellAnchor>
  <xdr:twoCellAnchor>
    <xdr:from>
      <xdr:col>1</xdr:col>
      <xdr:colOff>352425</xdr:colOff>
      <xdr:row>26</xdr:row>
      <xdr:rowOff>180975</xdr:rowOff>
    </xdr:from>
    <xdr:to>
      <xdr:col>2</xdr:col>
      <xdr:colOff>219075</xdr:colOff>
      <xdr:row>27</xdr:row>
      <xdr:rowOff>19050</xdr:rowOff>
    </xdr:to>
    <xdr:sp macro="" textlink="">
      <xdr:nvSpPr>
        <xdr:cNvPr id="130478" name="AutoShape 27">
          <a:extLst>
            <a:ext uri="{FF2B5EF4-FFF2-40B4-BE49-F238E27FC236}">
              <a16:creationId xmlns:a16="http://schemas.microsoft.com/office/drawing/2014/main" id="{00000000-0008-0000-1000-0000AEFD0100}"/>
            </a:ext>
          </a:extLst>
        </xdr:cNvPr>
        <xdr:cNvSpPr>
          <a:spLocks noChangeArrowheads="1"/>
        </xdr:cNvSpPr>
      </xdr:nvSpPr>
      <xdr:spPr bwMode="auto">
        <a:xfrm>
          <a:off x="1295400" y="5295900"/>
          <a:ext cx="228600" cy="142875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</xdr:colOff>
      <xdr:row>28</xdr:row>
      <xdr:rowOff>161925</xdr:rowOff>
    </xdr:from>
    <xdr:to>
      <xdr:col>3</xdr:col>
      <xdr:colOff>295275</xdr:colOff>
      <xdr:row>29</xdr:row>
      <xdr:rowOff>0</xdr:rowOff>
    </xdr:to>
    <xdr:sp macro="" textlink="">
      <xdr:nvSpPr>
        <xdr:cNvPr id="130479" name="AutoShape 31">
          <a:extLst>
            <a:ext uri="{FF2B5EF4-FFF2-40B4-BE49-F238E27FC236}">
              <a16:creationId xmlns:a16="http://schemas.microsoft.com/office/drawing/2014/main" id="{00000000-0008-0000-1000-0000AFFD0100}"/>
            </a:ext>
          </a:extLst>
        </xdr:cNvPr>
        <xdr:cNvSpPr>
          <a:spLocks noChangeArrowheads="1"/>
        </xdr:cNvSpPr>
      </xdr:nvSpPr>
      <xdr:spPr bwMode="auto">
        <a:xfrm>
          <a:off x="2171700" y="5819775"/>
          <a:ext cx="228600" cy="142875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47624</xdr:colOff>
      <xdr:row>22</xdr:row>
      <xdr:rowOff>83820</xdr:rowOff>
    </xdr:from>
    <xdr:to>
      <xdr:col>3</xdr:col>
      <xdr:colOff>329144</xdr:colOff>
      <xdr:row>23</xdr:row>
      <xdr:rowOff>0</xdr:rowOff>
    </xdr:to>
    <xdr:sp macro="" textlink="">
      <xdr:nvSpPr>
        <xdr:cNvPr id="9" name="AutoShape 32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2152649" y="4046220"/>
          <a:ext cx="287655" cy="220980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ES"/>
            <a:t>X</a:t>
          </a:r>
        </a:p>
      </xdr:txBody>
    </xdr:sp>
    <xdr:clientData/>
  </xdr:twoCellAnchor>
  <xdr:twoCellAnchor>
    <xdr:from>
      <xdr:col>3</xdr:col>
      <xdr:colOff>171450</xdr:colOff>
      <xdr:row>30</xdr:row>
      <xdr:rowOff>0</xdr:rowOff>
    </xdr:from>
    <xdr:to>
      <xdr:col>3</xdr:col>
      <xdr:colOff>393833</xdr:colOff>
      <xdr:row>30</xdr:row>
      <xdr:rowOff>243840</xdr:rowOff>
    </xdr:to>
    <xdr:sp macro="" textlink="">
      <xdr:nvSpPr>
        <xdr:cNvPr id="10" name="AutoShape 33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>
          <a:spLocks noChangeArrowheads="1"/>
        </xdr:cNvSpPr>
      </xdr:nvSpPr>
      <xdr:spPr bwMode="auto">
        <a:xfrm>
          <a:off x="2276475" y="6076950"/>
          <a:ext cx="228600" cy="243840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S"/>
        </a:p>
        <a:p>
          <a:endParaRPr lang="es-ES"/>
        </a:p>
      </xdr:txBody>
    </xdr:sp>
    <xdr:clientData/>
  </xdr:twoCellAnchor>
  <xdr:twoCellAnchor>
    <xdr:from>
      <xdr:col>2</xdr:col>
      <xdr:colOff>19050</xdr:colOff>
      <xdr:row>32</xdr:row>
      <xdr:rowOff>180975</xdr:rowOff>
    </xdr:from>
    <xdr:to>
      <xdr:col>2</xdr:col>
      <xdr:colOff>247650</xdr:colOff>
      <xdr:row>33</xdr:row>
      <xdr:rowOff>28575</xdr:rowOff>
    </xdr:to>
    <xdr:sp macro="" textlink="">
      <xdr:nvSpPr>
        <xdr:cNvPr id="130482" name="AutoShape 34">
          <a:extLst>
            <a:ext uri="{FF2B5EF4-FFF2-40B4-BE49-F238E27FC236}">
              <a16:creationId xmlns:a16="http://schemas.microsoft.com/office/drawing/2014/main" id="{00000000-0008-0000-1000-0000B2FD0100}"/>
            </a:ext>
          </a:extLst>
        </xdr:cNvPr>
        <xdr:cNvSpPr>
          <a:spLocks noChangeArrowheads="1"/>
        </xdr:cNvSpPr>
      </xdr:nvSpPr>
      <xdr:spPr bwMode="auto">
        <a:xfrm>
          <a:off x="1323975" y="6924675"/>
          <a:ext cx="228600" cy="142875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9525</xdr:rowOff>
    </xdr:from>
    <xdr:to>
      <xdr:col>16</xdr:col>
      <xdr:colOff>209550</xdr:colOff>
      <xdr:row>0</xdr:row>
      <xdr:rowOff>885825</xdr:rowOff>
    </xdr:to>
    <xdr:pic>
      <xdr:nvPicPr>
        <xdr:cNvPr id="130483" name="13 Imagen">
          <a:extLst>
            <a:ext uri="{FF2B5EF4-FFF2-40B4-BE49-F238E27FC236}">
              <a16:creationId xmlns:a16="http://schemas.microsoft.com/office/drawing/2014/main" id="{00000000-0008-0000-1000-0000B3FD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63627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114300</xdr:colOff>
          <xdr:row>12</xdr:row>
          <xdr:rowOff>0</xdr:rowOff>
        </xdr:from>
        <xdr:to>
          <xdr:col>3</xdr:col>
          <xdr:colOff>419100</xdr:colOff>
          <xdr:row>12</xdr:row>
          <xdr:rowOff>0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10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123825</xdr:colOff>
          <xdr:row>12</xdr:row>
          <xdr:rowOff>0</xdr:rowOff>
        </xdr:from>
        <xdr:to>
          <xdr:col>3</xdr:col>
          <xdr:colOff>466725</xdr:colOff>
          <xdr:row>12</xdr:row>
          <xdr:rowOff>0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10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123825</xdr:colOff>
          <xdr:row>12</xdr:row>
          <xdr:rowOff>0</xdr:rowOff>
        </xdr:from>
        <xdr:to>
          <xdr:col>3</xdr:col>
          <xdr:colOff>466725</xdr:colOff>
          <xdr:row>12</xdr:row>
          <xdr:rowOff>0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10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123825</xdr:colOff>
          <xdr:row>12</xdr:row>
          <xdr:rowOff>0</xdr:rowOff>
        </xdr:from>
        <xdr:to>
          <xdr:col>3</xdr:col>
          <xdr:colOff>466725</xdr:colOff>
          <xdr:row>12</xdr:row>
          <xdr:rowOff>0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10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123825</xdr:colOff>
          <xdr:row>12</xdr:row>
          <xdr:rowOff>0</xdr:rowOff>
        </xdr:from>
        <xdr:to>
          <xdr:col>3</xdr:col>
          <xdr:colOff>466725</xdr:colOff>
          <xdr:row>12</xdr:row>
          <xdr:rowOff>0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10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123825</xdr:colOff>
          <xdr:row>12</xdr:row>
          <xdr:rowOff>0</xdr:rowOff>
        </xdr:from>
        <xdr:to>
          <xdr:col>3</xdr:col>
          <xdr:colOff>466725</xdr:colOff>
          <xdr:row>12</xdr:row>
          <xdr:rowOff>0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10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85725</xdr:rowOff>
    </xdr:from>
    <xdr:to>
      <xdr:col>10</xdr:col>
      <xdr:colOff>57150</xdr:colOff>
      <xdr:row>0</xdr:row>
      <xdr:rowOff>866775</xdr:rowOff>
    </xdr:to>
    <xdr:pic>
      <xdr:nvPicPr>
        <xdr:cNvPr id="2573" name="2 Imagen">
          <a:extLst>
            <a:ext uri="{FF2B5EF4-FFF2-40B4-BE49-F238E27FC236}">
              <a16:creationId xmlns:a16="http://schemas.microsoft.com/office/drawing/2014/main" id="{00000000-0008-0000-11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5725"/>
          <a:ext cx="64389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79</xdr:row>
          <xdr:rowOff>114300</xdr:rowOff>
        </xdr:from>
        <xdr:to>
          <xdr:col>7</xdr:col>
          <xdr:colOff>590550</xdr:colOff>
          <xdr:row>80</xdr:row>
          <xdr:rowOff>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1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104775</xdr:rowOff>
        </xdr:from>
        <xdr:to>
          <xdr:col>7</xdr:col>
          <xdr:colOff>314325</xdr:colOff>
          <xdr:row>9</xdr:row>
          <xdr:rowOff>47625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1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609600</xdr:rowOff>
        </xdr:from>
        <xdr:to>
          <xdr:col>7</xdr:col>
          <xdr:colOff>314325</xdr:colOff>
          <xdr:row>8</xdr:row>
          <xdr:rowOff>190500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1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9</xdr:row>
          <xdr:rowOff>104775</xdr:rowOff>
        </xdr:from>
        <xdr:to>
          <xdr:col>7</xdr:col>
          <xdr:colOff>314325</xdr:colOff>
          <xdr:row>10</xdr:row>
          <xdr:rowOff>47625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1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257175</xdr:rowOff>
        </xdr:from>
        <xdr:to>
          <xdr:col>7</xdr:col>
          <xdr:colOff>314325</xdr:colOff>
          <xdr:row>9</xdr:row>
          <xdr:rowOff>190500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1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10</xdr:row>
          <xdr:rowOff>104775</xdr:rowOff>
        </xdr:from>
        <xdr:to>
          <xdr:col>7</xdr:col>
          <xdr:colOff>314325</xdr:colOff>
          <xdr:row>11</xdr:row>
          <xdr:rowOff>47625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1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9</xdr:row>
          <xdr:rowOff>247650</xdr:rowOff>
        </xdr:from>
        <xdr:to>
          <xdr:col>7</xdr:col>
          <xdr:colOff>314325</xdr:colOff>
          <xdr:row>10</xdr:row>
          <xdr:rowOff>200025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1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72</xdr:row>
          <xdr:rowOff>142875</xdr:rowOff>
        </xdr:from>
        <xdr:to>
          <xdr:col>6</xdr:col>
          <xdr:colOff>285750</xdr:colOff>
          <xdr:row>73</xdr:row>
          <xdr:rowOff>209550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1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79</xdr:row>
          <xdr:rowOff>485775</xdr:rowOff>
        </xdr:from>
        <xdr:to>
          <xdr:col>7</xdr:col>
          <xdr:colOff>600075</xdr:colOff>
          <xdr:row>81</xdr:row>
          <xdr:rowOff>19050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1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72</xdr:row>
          <xdr:rowOff>142875</xdr:rowOff>
        </xdr:from>
        <xdr:to>
          <xdr:col>2</xdr:col>
          <xdr:colOff>533400</xdr:colOff>
          <xdr:row>73</xdr:row>
          <xdr:rowOff>209550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1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80</xdr:row>
          <xdr:rowOff>171450</xdr:rowOff>
        </xdr:from>
        <xdr:to>
          <xdr:col>7</xdr:col>
          <xdr:colOff>600075</xdr:colOff>
          <xdr:row>82</xdr:row>
          <xdr:rowOff>19050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1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81</xdr:row>
          <xdr:rowOff>485775</xdr:rowOff>
        </xdr:from>
        <xdr:to>
          <xdr:col>7</xdr:col>
          <xdr:colOff>600075</xdr:colOff>
          <xdr:row>83</xdr:row>
          <xdr:rowOff>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1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83</xdr:row>
          <xdr:rowOff>171450</xdr:rowOff>
        </xdr:from>
        <xdr:to>
          <xdr:col>7</xdr:col>
          <xdr:colOff>600075</xdr:colOff>
          <xdr:row>84</xdr:row>
          <xdr:rowOff>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1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86</xdr:row>
          <xdr:rowOff>66675</xdr:rowOff>
        </xdr:from>
        <xdr:to>
          <xdr:col>7</xdr:col>
          <xdr:colOff>600075</xdr:colOff>
          <xdr:row>87</xdr:row>
          <xdr:rowOff>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1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295275</xdr:colOff>
          <xdr:row>87</xdr:row>
          <xdr:rowOff>314325</xdr:rowOff>
        </xdr:from>
        <xdr:to>
          <xdr:col>7</xdr:col>
          <xdr:colOff>609600</xdr:colOff>
          <xdr:row>88</xdr:row>
          <xdr:rowOff>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1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88</xdr:row>
          <xdr:rowOff>66675</xdr:rowOff>
        </xdr:from>
        <xdr:to>
          <xdr:col>7</xdr:col>
          <xdr:colOff>600075</xdr:colOff>
          <xdr:row>88</xdr:row>
          <xdr:rowOff>295275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1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84</xdr:row>
          <xdr:rowOff>76200</xdr:rowOff>
        </xdr:from>
        <xdr:to>
          <xdr:col>7</xdr:col>
          <xdr:colOff>600075</xdr:colOff>
          <xdr:row>84</xdr:row>
          <xdr:rowOff>304800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1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84</xdr:row>
          <xdr:rowOff>361950</xdr:rowOff>
        </xdr:from>
        <xdr:to>
          <xdr:col>7</xdr:col>
          <xdr:colOff>600075</xdr:colOff>
          <xdr:row>86</xdr:row>
          <xdr:rowOff>28575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1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65523</xdr:row>
          <xdr:rowOff>104775</xdr:rowOff>
        </xdr:from>
        <xdr:to>
          <xdr:col>7</xdr:col>
          <xdr:colOff>314325</xdr:colOff>
          <xdr:row>65525</xdr:row>
          <xdr:rowOff>9525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1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65522</xdr:row>
          <xdr:rowOff>609600</xdr:rowOff>
        </xdr:from>
        <xdr:to>
          <xdr:col>7</xdr:col>
          <xdr:colOff>314325</xdr:colOff>
          <xdr:row>65524</xdr:row>
          <xdr:rowOff>66675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1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65524</xdr:row>
          <xdr:rowOff>104775</xdr:rowOff>
        </xdr:from>
        <xdr:to>
          <xdr:col>7</xdr:col>
          <xdr:colOff>314325</xdr:colOff>
          <xdr:row>65526</xdr:row>
          <xdr:rowOff>9525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1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65523</xdr:row>
          <xdr:rowOff>257175</xdr:rowOff>
        </xdr:from>
        <xdr:to>
          <xdr:col>7</xdr:col>
          <xdr:colOff>314325</xdr:colOff>
          <xdr:row>65525</xdr:row>
          <xdr:rowOff>57150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1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65525</xdr:row>
          <xdr:rowOff>104775</xdr:rowOff>
        </xdr:from>
        <xdr:to>
          <xdr:col>7</xdr:col>
          <xdr:colOff>314325</xdr:colOff>
          <xdr:row>65527</xdr:row>
          <xdr:rowOff>9525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1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65524</xdr:row>
          <xdr:rowOff>247650</xdr:rowOff>
        </xdr:from>
        <xdr:to>
          <xdr:col>7</xdr:col>
          <xdr:colOff>314325</xdr:colOff>
          <xdr:row>65526</xdr:row>
          <xdr:rowOff>76200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1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57150</xdr:colOff>
      <xdr:row>0</xdr:row>
      <xdr:rowOff>1028700</xdr:rowOff>
    </xdr:to>
    <xdr:pic>
      <xdr:nvPicPr>
        <xdr:cNvPr id="29172" name="Picture 2">
          <a:extLst>
            <a:ext uri="{FF2B5EF4-FFF2-40B4-BE49-F238E27FC236}">
              <a16:creationId xmlns:a16="http://schemas.microsoft.com/office/drawing/2014/main" id="{00000000-0008-0000-1200-0000F47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911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13" Type="http://schemas.openxmlformats.org/officeDocument/2006/relationships/ctrlProp" Target="../ctrlProps/ctrlProp13.xml"/><Relationship Id="rId18" Type="http://schemas.openxmlformats.org/officeDocument/2006/relationships/ctrlProp" Target="../ctrlProps/ctrlProp18.xml"/><Relationship Id="rId3" Type="http://schemas.openxmlformats.org/officeDocument/2006/relationships/drawing" Target="../drawings/drawing4.xml"/><Relationship Id="rId7" Type="http://schemas.openxmlformats.org/officeDocument/2006/relationships/ctrlProp" Target="../ctrlProps/ctrlProp7.xml"/><Relationship Id="rId12" Type="http://schemas.openxmlformats.org/officeDocument/2006/relationships/ctrlProp" Target="../ctrlProps/ctrlProp12.xml"/><Relationship Id="rId17" Type="http://schemas.openxmlformats.org/officeDocument/2006/relationships/ctrlProp" Target="../ctrlProps/ctrlProp17.xml"/><Relationship Id="rId2" Type="http://schemas.openxmlformats.org/officeDocument/2006/relationships/printerSettings" Target="../printerSettings/printerSettings5.bin"/><Relationship Id="rId16" Type="http://schemas.openxmlformats.org/officeDocument/2006/relationships/ctrlProp" Target="../ctrlProps/ctrlProp16.xml"/><Relationship Id="rId1" Type="http://schemas.openxmlformats.org/officeDocument/2006/relationships/hyperlink" Target="mailto:jhonjaiber2000@hotmail.com" TargetMode="External"/><Relationship Id="rId6" Type="http://schemas.openxmlformats.org/officeDocument/2006/relationships/ctrlProp" Target="../ctrlProps/ctrlProp6.xml"/><Relationship Id="rId11" Type="http://schemas.openxmlformats.org/officeDocument/2006/relationships/ctrlProp" Target="../ctrlProps/ctrlProp11.xml"/><Relationship Id="rId5" Type="http://schemas.openxmlformats.org/officeDocument/2006/relationships/ctrlProp" Target="../ctrlProps/ctrlProp5.xml"/><Relationship Id="rId15" Type="http://schemas.openxmlformats.org/officeDocument/2006/relationships/ctrlProp" Target="../ctrlProps/ctrlProp15.xml"/><Relationship Id="rId10" Type="http://schemas.openxmlformats.org/officeDocument/2006/relationships/ctrlProp" Target="../ctrlProps/ctrlProp10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9.xml"/><Relationship Id="rId14" Type="http://schemas.openxmlformats.org/officeDocument/2006/relationships/ctrlProp" Target="../ctrlProps/ctrlProp1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3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2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Relationship Id="rId9" Type="http://schemas.openxmlformats.org/officeDocument/2006/relationships/ctrlProp" Target="../ctrlProps/ctrlProp24.x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9.xml"/><Relationship Id="rId13" Type="http://schemas.openxmlformats.org/officeDocument/2006/relationships/ctrlProp" Target="../ctrlProps/ctrlProp34.xml"/><Relationship Id="rId18" Type="http://schemas.openxmlformats.org/officeDocument/2006/relationships/ctrlProp" Target="../ctrlProps/ctrlProp39.xml"/><Relationship Id="rId26" Type="http://schemas.openxmlformats.org/officeDocument/2006/relationships/ctrlProp" Target="../ctrlProps/ctrlProp47.xml"/><Relationship Id="rId3" Type="http://schemas.openxmlformats.org/officeDocument/2006/relationships/vmlDrawing" Target="../drawings/vmlDrawing5.vml"/><Relationship Id="rId21" Type="http://schemas.openxmlformats.org/officeDocument/2006/relationships/ctrlProp" Target="../ctrlProps/ctrlProp42.xml"/><Relationship Id="rId7" Type="http://schemas.openxmlformats.org/officeDocument/2006/relationships/ctrlProp" Target="../ctrlProps/ctrlProp28.xml"/><Relationship Id="rId12" Type="http://schemas.openxmlformats.org/officeDocument/2006/relationships/ctrlProp" Target="../ctrlProps/ctrlProp33.xml"/><Relationship Id="rId17" Type="http://schemas.openxmlformats.org/officeDocument/2006/relationships/ctrlProp" Target="../ctrlProps/ctrlProp38.xml"/><Relationship Id="rId25" Type="http://schemas.openxmlformats.org/officeDocument/2006/relationships/ctrlProp" Target="../ctrlProps/ctrlProp46.xml"/><Relationship Id="rId2" Type="http://schemas.openxmlformats.org/officeDocument/2006/relationships/drawing" Target="../drawings/drawing13.xml"/><Relationship Id="rId16" Type="http://schemas.openxmlformats.org/officeDocument/2006/relationships/ctrlProp" Target="../ctrlProps/ctrlProp37.xml"/><Relationship Id="rId20" Type="http://schemas.openxmlformats.org/officeDocument/2006/relationships/ctrlProp" Target="../ctrlProps/ctrlProp41.xml"/><Relationship Id="rId1" Type="http://schemas.openxmlformats.org/officeDocument/2006/relationships/printerSettings" Target="../printerSettings/printerSettings16.bin"/><Relationship Id="rId6" Type="http://schemas.openxmlformats.org/officeDocument/2006/relationships/ctrlProp" Target="../ctrlProps/ctrlProp27.xml"/><Relationship Id="rId11" Type="http://schemas.openxmlformats.org/officeDocument/2006/relationships/ctrlProp" Target="../ctrlProps/ctrlProp32.xml"/><Relationship Id="rId24" Type="http://schemas.openxmlformats.org/officeDocument/2006/relationships/ctrlProp" Target="../ctrlProps/ctrlProp45.xml"/><Relationship Id="rId5" Type="http://schemas.openxmlformats.org/officeDocument/2006/relationships/ctrlProp" Target="../ctrlProps/ctrlProp26.xml"/><Relationship Id="rId15" Type="http://schemas.openxmlformats.org/officeDocument/2006/relationships/ctrlProp" Target="../ctrlProps/ctrlProp36.xml"/><Relationship Id="rId23" Type="http://schemas.openxmlformats.org/officeDocument/2006/relationships/ctrlProp" Target="../ctrlProps/ctrlProp44.xml"/><Relationship Id="rId10" Type="http://schemas.openxmlformats.org/officeDocument/2006/relationships/ctrlProp" Target="../ctrlProps/ctrlProp31.xml"/><Relationship Id="rId19" Type="http://schemas.openxmlformats.org/officeDocument/2006/relationships/ctrlProp" Target="../ctrlProps/ctrlProp40.xml"/><Relationship Id="rId4" Type="http://schemas.openxmlformats.org/officeDocument/2006/relationships/ctrlProp" Target="../ctrlProps/ctrlProp25.xml"/><Relationship Id="rId9" Type="http://schemas.openxmlformats.org/officeDocument/2006/relationships/ctrlProp" Target="../ctrlProps/ctrlProp30.xml"/><Relationship Id="rId14" Type="http://schemas.openxmlformats.org/officeDocument/2006/relationships/ctrlProp" Target="../ctrlProps/ctrlProp35.xml"/><Relationship Id="rId22" Type="http://schemas.openxmlformats.org/officeDocument/2006/relationships/ctrlProp" Target="../ctrlProps/ctrlProp43.xml"/><Relationship Id="rId27" Type="http://schemas.openxmlformats.org/officeDocument/2006/relationships/ctrlProp" Target="../ctrlProps/ctrlProp4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workbookViewId="0">
      <selection activeCell="C20" sqref="C20"/>
    </sheetView>
  </sheetViews>
  <sheetFormatPr baseColWidth="10" defaultColWidth="15.42578125" defaultRowHeight="12.75"/>
  <cols>
    <col min="1" max="5" width="15.42578125" customWidth="1"/>
    <col min="6" max="6" width="25.5703125" bestFit="1" customWidth="1"/>
  </cols>
  <sheetData>
    <row r="1" spans="1:6" ht="18">
      <c r="A1" s="837" t="s">
        <v>94</v>
      </c>
      <c r="B1" s="838"/>
      <c r="C1" s="838"/>
      <c r="D1" s="838"/>
      <c r="E1" s="838"/>
      <c r="F1" s="838"/>
    </row>
    <row r="2" spans="1:6">
      <c r="A2" s="132"/>
      <c r="B2" s="133"/>
      <c r="C2" s="133"/>
      <c r="D2" s="133"/>
      <c r="E2" s="133"/>
      <c r="F2" s="133"/>
    </row>
    <row r="3" spans="1:6" ht="15">
      <c r="A3" s="134" t="s">
        <v>95</v>
      </c>
      <c r="B3" s="839">
        <f>+'DATOS INICIALES'!B12</f>
        <v>21000000</v>
      </c>
      <c r="C3" s="840"/>
      <c r="D3" s="133"/>
      <c r="E3" s="133"/>
      <c r="F3" s="133"/>
    </row>
    <row r="4" spans="1:6" ht="15">
      <c r="A4" s="136"/>
      <c r="B4" s="135"/>
      <c r="C4" s="133"/>
      <c r="D4" s="133"/>
      <c r="E4" s="133"/>
      <c r="F4" s="133"/>
    </row>
    <row r="5" spans="1:6">
      <c r="A5" s="134" t="s">
        <v>96</v>
      </c>
      <c r="B5" s="137" t="str">
        <f>IF(B3=0,"SON: CERO PESOS","SON:  "&amp;F19&amp;F18&amp;F15&amp;F12&amp;"PESOS "&amp;IF(B8&gt;0,C8,"M/CTE"))</f>
        <v>SON:  VEINTIUN MILLONES PESOS M/CTE</v>
      </c>
      <c r="C5" s="55"/>
      <c r="D5" s="55"/>
      <c r="E5" s="55"/>
      <c r="F5" s="55"/>
    </row>
    <row r="6" spans="1:6">
      <c r="A6" s="132"/>
      <c r="B6" s="133"/>
      <c r="C6" s="133"/>
      <c r="D6" s="133"/>
      <c r="E6" s="133"/>
      <c r="F6" s="133"/>
    </row>
    <row r="7" spans="1:6">
      <c r="A7" s="138"/>
      <c r="B7" s="139">
        <f>TRUNC(B3)</f>
        <v>21000000</v>
      </c>
      <c r="C7" s="140" t="str">
        <f>FIXED(B7,0,TRUE)</f>
        <v>21000000</v>
      </c>
      <c r="D7" s="141"/>
      <c r="E7" s="141"/>
      <c r="F7" s="141"/>
    </row>
    <row r="8" spans="1:6">
      <c r="A8" s="141"/>
      <c r="B8" s="139">
        <f>B3-B7</f>
        <v>0</v>
      </c>
      <c r="C8" s="139" t="str">
        <f>REPT("CON ",1)&amp;FIXED(B8*100,0,TRUE)&amp;"/100 M/CTE"</f>
        <v>CON 0/100 M/CTE</v>
      </c>
      <c r="D8" s="141"/>
      <c r="E8" s="141"/>
      <c r="F8" s="141"/>
    </row>
    <row r="9" spans="1:6">
      <c r="A9" s="139">
        <f>TRUNC(LOG(B7))</f>
        <v>7</v>
      </c>
      <c r="B9" s="139">
        <f>LEN(C7)-1</f>
        <v>7</v>
      </c>
      <c r="C9" s="141"/>
      <c r="D9" s="141"/>
      <c r="E9" s="141"/>
      <c r="F9" s="141"/>
    </row>
    <row r="10" spans="1:6">
      <c r="A10" s="139">
        <v>0</v>
      </c>
      <c r="B10" s="139" t="str">
        <f>IF(A10&lt;=B9,MID(C7,B9-A10+1,1),"0")</f>
        <v>0</v>
      </c>
      <c r="C10" s="139">
        <f t="shared" ref="C10:C19" si="0">VALUE(B10)</f>
        <v>0</v>
      </c>
      <c r="D10" s="141" t="str">
        <f>IF(C11&lt;&gt;1,VLOOKUP(C10,A21:F30,2),"")</f>
        <v/>
      </c>
      <c r="E10" s="141"/>
      <c r="F10" s="141"/>
    </row>
    <row r="11" spans="1:6">
      <c r="A11" s="139">
        <f t="shared" ref="A11:A19" si="1">1+A10</f>
        <v>1</v>
      </c>
      <c r="B11" s="139" t="str">
        <f>IF(A11&lt;=B9,MID(C7,B9-A11+1,1),"0")</f>
        <v>0</v>
      </c>
      <c r="C11" s="139">
        <f t="shared" si="0"/>
        <v>0</v>
      </c>
      <c r="D11" s="141" t="str">
        <f>IF(C11&lt;&gt;1,VLOOKUP(C11,A21:F30,IF(C10&gt;0,5,2)+1),VLOOKUP(C10,A21:F30,5))</f>
        <v/>
      </c>
      <c r="E11" s="141"/>
      <c r="F11" s="141"/>
    </row>
    <row r="12" spans="1:6">
      <c r="A12" s="139">
        <f t="shared" si="1"/>
        <v>2</v>
      </c>
      <c r="B12" s="139" t="str">
        <f>IF(A12&lt;=B9,MID(C7,B9-A12+1,1),"0")</f>
        <v>0</v>
      </c>
      <c r="C12" s="139">
        <f t="shared" si="0"/>
        <v>0</v>
      </c>
      <c r="D12" s="141" t="str">
        <f>IF(OR(OR((C11&lt;&gt;0),(C10&lt;&gt;0)),(C12&gt;1)),VLOOKUP(C12,A21:F30,4),IF(C12=1,"CIEN ",""))</f>
        <v/>
      </c>
      <c r="E12" s="141"/>
      <c r="F12" s="141" t="str">
        <f>D12&amp;D11&amp;D10</f>
        <v/>
      </c>
    </row>
    <row r="13" spans="1:6">
      <c r="A13" s="139">
        <f t="shared" si="1"/>
        <v>3</v>
      </c>
      <c r="B13" s="139" t="str">
        <f>IF(A13&lt;=B9,MID(C7,B9-A13+1,1),"0")</f>
        <v>0</v>
      </c>
      <c r="C13" s="139">
        <f t="shared" si="0"/>
        <v>0</v>
      </c>
      <c r="D13" s="141" t="str">
        <f>IF(C14&lt;&gt;1,VLOOKUP(C13,A21:F30,2),"")</f>
        <v/>
      </c>
      <c r="E13" s="141" t="str">
        <f>IF(SUM(C13:C15)&gt;0,"MIL ","")</f>
        <v/>
      </c>
      <c r="F13" s="141"/>
    </row>
    <row r="14" spans="1:6">
      <c r="A14" s="139">
        <f t="shared" si="1"/>
        <v>4</v>
      </c>
      <c r="B14" s="139" t="str">
        <f>IF(A14&lt;=B9,MID(C7,B9-A14+1,1),"0")</f>
        <v>0</v>
      </c>
      <c r="C14" s="139">
        <f t="shared" si="0"/>
        <v>0</v>
      </c>
      <c r="D14" s="141" t="str">
        <f>IF(C14&lt;&gt;1,VLOOKUP(C14,A21:F30,IF(C13&gt;0,5,2)+1),VLOOKUP(C13,A21:F30,5))</f>
        <v/>
      </c>
      <c r="E14" s="141"/>
      <c r="F14" s="141"/>
    </row>
    <row r="15" spans="1:6">
      <c r="A15" s="139">
        <f t="shared" si="1"/>
        <v>5</v>
      </c>
      <c r="B15" s="139" t="str">
        <f>IF(A15&lt;=B9,MID(C7,B9-A15+1,1),"0")</f>
        <v>0</v>
      </c>
      <c r="C15" s="139">
        <f>VALUE(B15)</f>
        <v>0</v>
      </c>
      <c r="D15" s="141" t="str">
        <f>IF(OR(OR((C14&lt;&gt;0),(C13&lt;&gt;0)),(C15&gt;1)),VLOOKUP(C15,A21:F30,4),IF(C15=1,"CIEN ",""))</f>
        <v/>
      </c>
      <c r="E15" s="141"/>
      <c r="F15" s="141" t="str">
        <f>D15&amp;D14&amp;D13&amp;E13</f>
        <v/>
      </c>
    </row>
    <row r="16" spans="1:6">
      <c r="A16" s="139">
        <f t="shared" si="1"/>
        <v>6</v>
      </c>
      <c r="B16" s="139" t="str">
        <f>IF(A16&lt;=B9,MID(C7,B9-A16+1,1),"0")</f>
        <v>1</v>
      </c>
      <c r="C16" s="139">
        <f t="shared" si="0"/>
        <v>1</v>
      </c>
      <c r="D16" s="141" t="str">
        <f>IF(C17&lt;&gt;1,VLOOKUP(C16,A21:F30,2),"")</f>
        <v xml:space="preserve">UN </v>
      </c>
      <c r="E16" s="141" t="str">
        <f>IF(SUM(C16:C18)=0,"",IF(SUM(C16:C18)&gt;1,"MILLONES ",IF(C17=1,"MILLONES ","MILLON ")))</f>
        <v xml:space="preserve">MILLONES </v>
      </c>
      <c r="F16" s="141"/>
    </row>
    <row r="17" spans="1:6">
      <c r="A17" s="139">
        <f t="shared" si="1"/>
        <v>7</v>
      </c>
      <c r="B17" s="139" t="str">
        <f>IF(A17&lt;=B9,MID(C7,B9-A17+1,1),"0")</f>
        <v>2</v>
      </c>
      <c r="C17" s="139">
        <f t="shared" si="0"/>
        <v>2</v>
      </c>
      <c r="D17" s="141" t="str">
        <f>IF(C17&lt;&gt;1,VLOOKUP(C17,A21:F30,IF(C16&gt;0,5,2)+1),VLOOKUP(C16,A21:F30,5))</f>
        <v>VEINTI</v>
      </c>
      <c r="E17" s="141"/>
      <c r="F17" s="141"/>
    </row>
    <row r="18" spans="1:6">
      <c r="A18" s="139">
        <f t="shared" si="1"/>
        <v>8</v>
      </c>
      <c r="B18" s="139" t="str">
        <f>IF(A18&lt;=B9,MID(C7,B9-A18+1,1),"0")</f>
        <v>0</v>
      </c>
      <c r="C18" s="139">
        <f t="shared" si="0"/>
        <v>0</v>
      </c>
      <c r="D18" s="141" t="str">
        <f>IF(OR(OR((C17&lt;&gt;0),(C16&lt;&gt;0)),(C18&gt;1)),VLOOKUP(C18,A21:F30,4),IF(C18=1,"CIEN ",""))</f>
        <v/>
      </c>
      <c r="E18" s="141"/>
      <c r="F18" s="141" t="str">
        <f>D18&amp;D17&amp;D16&amp;E16</f>
        <v xml:space="preserve">VEINTIUN MILLONES </v>
      </c>
    </row>
    <row r="19" spans="1:6">
      <c r="A19" s="139">
        <f t="shared" si="1"/>
        <v>9</v>
      </c>
      <c r="B19" s="139" t="str">
        <f>IF(A19&lt;=B9,MID(C7,B9-A19+1,1),"0")</f>
        <v>0</v>
      </c>
      <c r="C19" s="139">
        <f t="shared" si="0"/>
        <v>0</v>
      </c>
      <c r="D19" s="141" t="str">
        <f>IF(C20&lt;&gt;1,VLOOKUP(C19,A21:F30,2),"")</f>
        <v/>
      </c>
      <c r="E19" s="141" t="str">
        <f>IF(C19&gt;0,"MIL ","")</f>
        <v/>
      </c>
      <c r="F19" s="141" t="str">
        <f>IF(C19&gt;0,D19&amp;E19,"")</f>
        <v/>
      </c>
    </row>
    <row r="20" spans="1:6">
      <c r="A20" s="142"/>
      <c r="B20" s="143"/>
      <c r="C20" s="143"/>
      <c r="D20" s="143"/>
      <c r="E20" s="143"/>
      <c r="F20" s="143"/>
    </row>
    <row r="21" spans="1:6">
      <c r="A21" s="139">
        <v>0</v>
      </c>
      <c r="B21" s="144" t="s">
        <v>97</v>
      </c>
      <c r="C21" s="144" t="s">
        <v>97</v>
      </c>
      <c r="D21" s="144" t="s">
        <v>97</v>
      </c>
      <c r="E21" s="144" t="s">
        <v>98</v>
      </c>
      <c r="F21" s="144" t="s">
        <v>97</v>
      </c>
    </row>
    <row r="22" spans="1:6">
      <c r="A22" s="139">
        <v>1</v>
      </c>
      <c r="B22" s="144" t="s">
        <v>99</v>
      </c>
      <c r="C22" s="144" t="s">
        <v>98</v>
      </c>
      <c r="D22" s="144" t="s">
        <v>100</v>
      </c>
      <c r="E22" s="144" t="s">
        <v>101</v>
      </c>
      <c r="F22" s="141"/>
    </row>
    <row r="23" spans="1:6">
      <c r="A23" s="139">
        <f t="shared" ref="A23:A30" si="2">1+A22</f>
        <v>2</v>
      </c>
      <c r="B23" s="144" t="s">
        <v>102</v>
      </c>
      <c r="C23" s="144" t="s">
        <v>103</v>
      </c>
      <c r="D23" s="144" t="s">
        <v>104</v>
      </c>
      <c r="E23" s="144" t="s">
        <v>105</v>
      </c>
      <c r="F23" s="144" t="s">
        <v>106</v>
      </c>
    </row>
    <row r="24" spans="1:6">
      <c r="A24" s="139">
        <f t="shared" si="2"/>
        <v>3</v>
      </c>
      <c r="B24" s="144" t="s">
        <v>107</v>
      </c>
      <c r="C24" s="144" t="s">
        <v>108</v>
      </c>
      <c r="D24" s="144" t="s">
        <v>109</v>
      </c>
      <c r="E24" s="144" t="s">
        <v>110</v>
      </c>
      <c r="F24" s="144" t="s">
        <v>111</v>
      </c>
    </row>
    <row r="25" spans="1:6">
      <c r="A25" s="139">
        <f t="shared" si="2"/>
        <v>4</v>
      </c>
      <c r="B25" s="144" t="s">
        <v>112</v>
      </c>
      <c r="C25" s="144" t="s">
        <v>113</v>
      </c>
      <c r="D25" s="144" t="s">
        <v>114</v>
      </c>
      <c r="E25" s="144" t="s">
        <v>115</v>
      </c>
      <c r="F25" s="144" t="s">
        <v>116</v>
      </c>
    </row>
    <row r="26" spans="1:6">
      <c r="A26" s="139">
        <f t="shared" si="2"/>
        <v>5</v>
      </c>
      <c r="B26" s="144" t="s">
        <v>117</v>
      </c>
      <c r="C26" s="144" t="s">
        <v>118</v>
      </c>
      <c r="D26" s="144" t="s">
        <v>119</v>
      </c>
      <c r="E26" s="144" t="s">
        <v>120</v>
      </c>
      <c r="F26" s="144" t="s">
        <v>121</v>
      </c>
    </row>
    <row r="27" spans="1:6">
      <c r="A27" s="139">
        <f t="shared" si="2"/>
        <v>6</v>
      </c>
      <c r="B27" s="144" t="s">
        <v>122</v>
      </c>
      <c r="C27" s="144" t="s">
        <v>123</v>
      </c>
      <c r="D27" s="144" t="s">
        <v>124</v>
      </c>
      <c r="E27" s="144" t="s">
        <v>125</v>
      </c>
      <c r="F27" s="144" t="s">
        <v>126</v>
      </c>
    </row>
    <row r="28" spans="1:6">
      <c r="A28" s="139">
        <f t="shared" si="2"/>
        <v>7</v>
      </c>
      <c r="B28" s="144" t="s">
        <v>127</v>
      </c>
      <c r="C28" s="144" t="s">
        <v>128</v>
      </c>
      <c r="D28" s="144" t="s">
        <v>129</v>
      </c>
      <c r="E28" s="144" t="s">
        <v>130</v>
      </c>
      <c r="F28" s="144" t="s">
        <v>131</v>
      </c>
    </row>
    <row r="29" spans="1:6">
      <c r="A29" s="139">
        <f t="shared" si="2"/>
        <v>8</v>
      </c>
      <c r="B29" s="144" t="s">
        <v>132</v>
      </c>
      <c r="C29" s="144" t="s">
        <v>133</v>
      </c>
      <c r="D29" s="144" t="s">
        <v>134</v>
      </c>
      <c r="E29" s="144" t="s">
        <v>135</v>
      </c>
      <c r="F29" s="144" t="s">
        <v>136</v>
      </c>
    </row>
    <row r="30" spans="1:6">
      <c r="A30" s="139">
        <f t="shared" si="2"/>
        <v>9</v>
      </c>
      <c r="B30" s="144" t="s">
        <v>137</v>
      </c>
      <c r="C30" s="144" t="s">
        <v>138</v>
      </c>
      <c r="D30" s="144" t="s">
        <v>139</v>
      </c>
      <c r="E30" s="144" t="s">
        <v>140</v>
      </c>
      <c r="F30" s="144" t="s">
        <v>141</v>
      </c>
    </row>
  </sheetData>
  <mergeCells count="2">
    <mergeCell ref="A1:F1"/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topLeftCell="A17" workbookViewId="0">
      <selection activeCell="H38" sqref="H38"/>
    </sheetView>
  </sheetViews>
  <sheetFormatPr baseColWidth="10" defaultRowHeight="12.75"/>
  <cols>
    <col min="1" max="1" width="13.85546875" bestFit="1" customWidth="1"/>
    <col min="2" max="4" width="6.7109375" customWidth="1"/>
    <col min="6" max="6" width="31.140625" bestFit="1" customWidth="1"/>
  </cols>
  <sheetData>
    <row r="1" spans="1:6" ht="13.5" thickBot="1"/>
    <row r="2" spans="1:6">
      <c r="A2" s="851" t="s">
        <v>88</v>
      </c>
      <c r="B2" s="852" t="s">
        <v>90</v>
      </c>
      <c r="C2" s="853"/>
      <c r="D2" s="854"/>
      <c r="F2" t="s">
        <v>160</v>
      </c>
    </row>
    <row r="3" spans="1:6">
      <c r="A3" s="841"/>
      <c r="B3" s="855"/>
      <c r="C3" s="856"/>
      <c r="D3" s="857"/>
    </row>
    <row r="4" spans="1:6">
      <c r="A4" s="85" t="s">
        <v>89</v>
      </c>
      <c r="B4" s="845">
        <v>1</v>
      </c>
      <c r="C4" s="846"/>
      <c r="D4" s="847"/>
    </row>
    <row r="5" spans="1:6">
      <c r="A5" s="123" t="s">
        <v>91</v>
      </c>
      <c r="B5" s="848"/>
      <c r="C5" s="849"/>
      <c r="D5" s="850"/>
    </row>
    <row r="6" spans="1:6">
      <c r="A6" s="841" t="s">
        <v>51</v>
      </c>
      <c r="B6" s="841">
        <v>3</v>
      </c>
      <c r="C6" s="842">
        <v>1</v>
      </c>
      <c r="D6" s="844">
        <v>2011</v>
      </c>
    </row>
    <row r="7" spans="1:6">
      <c r="A7" s="841"/>
      <c r="B7" s="841"/>
      <c r="C7" s="843"/>
      <c r="D7" s="844"/>
    </row>
    <row r="8" spans="1:6">
      <c r="A8" s="841" t="s">
        <v>48</v>
      </c>
      <c r="B8" s="841">
        <v>1</v>
      </c>
      <c r="C8" s="842" t="s">
        <v>49</v>
      </c>
      <c r="D8" s="844">
        <v>2</v>
      </c>
    </row>
    <row r="9" spans="1:6">
      <c r="A9" s="841"/>
      <c r="B9" s="841"/>
      <c r="C9" s="843"/>
      <c r="D9" s="844"/>
    </row>
    <row r="10" spans="1:6" ht="13.5" thickBot="1"/>
    <row r="11" spans="1:6">
      <c r="A11" s="851" t="s">
        <v>88</v>
      </c>
      <c r="B11" s="852" t="s">
        <v>153</v>
      </c>
      <c r="C11" s="853"/>
      <c r="D11" s="854"/>
      <c r="F11" t="s">
        <v>161</v>
      </c>
    </row>
    <row r="12" spans="1:6">
      <c r="A12" s="841"/>
      <c r="B12" s="855"/>
      <c r="C12" s="856"/>
      <c r="D12" s="857"/>
    </row>
    <row r="13" spans="1:6">
      <c r="A13" s="85" t="s">
        <v>89</v>
      </c>
      <c r="B13" s="845">
        <v>1</v>
      </c>
      <c r="C13" s="846"/>
      <c r="D13" s="847"/>
    </row>
    <row r="14" spans="1:6">
      <c r="A14" s="123" t="s">
        <v>91</v>
      </c>
      <c r="B14" s="848">
        <v>40118</v>
      </c>
      <c r="C14" s="849"/>
      <c r="D14" s="850"/>
    </row>
    <row r="15" spans="1:6">
      <c r="A15" s="841" t="s">
        <v>51</v>
      </c>
      <c r="B15" s="841">
        <v>27</v>
      </c>
      <c r="C15" s="842">
        <v>11</v>
      </c>
      <c r="D15" s="844">
        <v>2009</v>
      </c>
    </row>
    <row r="16" spans="1:6">
      <c r="A16" s="841"/>
      <c r="B16" s="841"/>
      <c r="C16" s="843"/>
      <c r="D16" s="844"/>
    </row>
    <row r="17" spans="1:6">
      <c r="A17" s="841" t="s">
        <v>48</v>
      </c>
      <c r="B17" s="841">
        <v>1</v>
      </c>
      <c r="C17" s="842" t="s">
        <v>49</v>
      </c>
      <c r="D17" s="844">
        <v>1</v>
      </c>
      <c r="F17" s="257">
        <v>40205</v>
      </c>
    </row>
    <row r="18" spans="1:6">
      <c r="A18" s="841"/>
      <c r="B18" s="841"/>
      <c r="C18" s="843"/>
      <c r="D18" s="844"/>
    </row>
    <row r="19" spans="1:6" ht="13.5" thickBot="1"/>
    <row r="20" spans="1:6">
      <c r="A20" s="851" t="s">
        <v>88</v>
      </c>
      <c r="B20" s="852" t="s">
        <v>157</v>
      </c>
      <c r="C20" s="853"/>
      <c r="D20" s="854"/>
      <c r="F20" t="s">
        <v>159</v>
      </c>
    </row>
    <row r="21" spans="1:6">
      <c r="A21" s="841"/>
      <c r="B21" s="855"/>
      <c r="C21" s="856"/>
      <c r="D21" s="857"/>
    </row>
    <row r="22" spans="1:6">
      <c r="A22" s="85" t="s">
        <v>89</v>
      </c>
      <c r="B22" s="845">
        <v>1</v>
      </c>
      <c r="C22" s="846"/>
      <c r="D22" s="847"/>
    </row>
    <row r="23" spans="1:6">
      <c r="A23" s="123" t="s">
        <v>91</v>
      </c>
      <c r="B23" s="848">
        <v>40118</v>
      </c>
      <c r="C23" s="849"/>
      <c r="D23" s="850"/>
    </row>
    <row r="24" spans="1:6">
      <c r="A24" s="841" t="s">
        <v>51</v>
      </c>
      <c r="B24" s="841">
        <v>3</v>
      </c>
      <c r="C24" s="842">
        <v>1</v>
      </c>
      <c r="D24" s="844">
        <v>2011</v>
      </c>
    </row>
    <row r="25" spans="1:6">
      <c r="A25" s="841"/>
      <c r="B25" s="841"/>
      <c r="C25" s="843"/>
      <c r="D25" s="844"/>
      <c r="F25" s="257">
        <v>40205</v>
      </c>
    </row>
    <row r="26" spans="1:6">
      <c r="A26" s="841" t="s">
        <v>48</v>
      </c>
      <c r="B26" s="841">
        <v>1</v>
      </c>
      <c r="C26" s="842" t="s">
        <v>49</v>
      </c>
      <c r="D26" s="844">
        <v>1</v>
      </c>
    </row>
    <row r="27" spans="1:6">
      <c r="A27" s="841"/>
      <c r="B27" s="841"/>
      <c r="C27" s="843"/>
      <c r="D27" s="844"/>
    </row>
    <row r="28" spans="1:6" ht="13.5" thickBot="1"/>
    <row r="29" spans="1:6">
      <c r="A29" s="851" t="s">
        <v>88</v>
      </c>
      <c r="B29" s="852" t="s">
        <v>163</v>
      </c>
      <c r="C29" s="853"/>
      <c r="D29" s="854"/>
      <c r="F29" t="s">
        <v>162</v>
      </c>
    </row>
    <row r="30" spans="1:6">
      <c r="A30" s="841"/>
      <c r="B30" s="855"/>
      <c r="C30" s="856"/>
      <c r="D30" s="857"/>
    </row>
    <row r="31" spans="1:6">
      <c r="A31" s="85" t="s">
        <v>89</v>
      </c>
      <c r="B31" s="845">
        <v>1</v>
      </c>
      <c r="C31" s="846"/>
      <c r="D31" s="847"/>
    </row>
    <row r="32" spans="1:6">
      <c r="A32" s="123" t="s">
        <v>91</v>
      </c>
      <c r="B32" s="848">
        <v>40118</v>
      </c>
      <c r="C32" s="849"/>
      <c r="D32" s="850"/>
    </row>
    <row r="33" spans="1:6">
      <c r="A33" s="841" t="s">
        <v>51</v>
      </c>
      <c r="B33" s="841">
        <v>11</v>
      </c>
      <c r="C33" s="842">
        <v>1</v>
      </c>
      <c r="D33" s="844">
        <v>2010</v>
      </c>
    </row>
    <row r="34" spans="1:6">
      <c r="A34" s="841"/>
      <c r="B34" s="841"/>
      <c r="C34" s="843"/>
      <c r="D34" s="844"/>
      <c r="F34" s="257">
        <v>40189</v>
      </c>
    </row>
    <row r="35" spans="1:6">
      <c r="A35" s="841" t="s">
        <v>48</v>
      </c>
      <c r="B35" s="841">
        <v>1</v>
      </c>
      <c r="C35" s="842" t="s">
        <v>49</v>
      </c>
      <c r="D35" s="844">
        <v>1</v>
      </c>
    </row>
    <row r="36" spans="1:6">
      <c r="A36" s="841"/>
      <c r="B36" s="841"/>
      <c r="C36" s="843"/>
      <c r="D36" s="844"/>
    </row>
    <row r="37" spans="1:6" ht="13.5" thickBot="1"/>
    <row r="38" spans="1:6">
      <c r="A38" s="851" t="s">
        <v>88</v>
      </c>
      <c r="B38" s="852" t="s">
        <v>169</v>
      </c>
      <c r="C38" s="853"/>
      <c r="D38" s="854"/>
    </row>
    <row r="39" spans="1:6">
      <c r="A39" s="841"/>
      <c r="B39" s="855"/>
      <c r="C39" s="856"/>
      <c r="D39" s="857"/>
      <c r="F39" t="s">
        <v>170</v>
      </c>
    </row>
    <row r="40" spans="1:6">
      <c r="A40" s="85" t="s">
        <v>89</v>
      </c>
      <c r="B40" s="845">
        <v>1</v>
      </c>
      <c r="C40" s="846"/>
      <c r="D40" s="847"/>
    </row>
    <row r="41" spans="1:6">
      <c r="A41" s="123" t="s">
        <v>91</v>
      </c>
      <c r="B41" s="848"/>
      <c r="C41" s="849"/>
      <c r="D41" s="850"/>
    </row>
    <row r="42" spans="1:6">
      <c r="A42" s="841" t="s">
        <v>51</v>
      </c>
      <c r="B42" s="841">
        <v>3</v>
      </c>
      <c r="C42" s="842">
        <v>1</v>
      </c>
      <c r="D42" s="844">
        <v>2011</v>
      </c>
      <c r="F42" s="257"/>
    </row>
    <row r="43" spans="1:6">
      <c r="A43" s="841"/>
      <c r="B43" s="841"/>
      <c r="C43" s="843"/>
      <c r="D43" s="844"/>
      <c r="F43" s="257">
        <v>40499</v>
      </c>
    </row>
    <row r="44" spans="1:6">
      <c r="A44" s="841" t="s">
        <v>48</v>
      </c>
      <c r="B44" s="841">
        <v>1</v>
      </c>
      <c r="C44" s="842" t="s">
        <v>49</v>
      </c>
      <c r="D44" s="844">
        <v>1</v>
      </c>
    </row>
    <row r="45" spans="1:6">
      <c r="A45" s="841"/>
      <c r="B45" s="841"/>
      <c r="C45" s="843"/>
      <c r="D45" s="844"/>
    </row>
  </sheetData>
  <mergeCells count="60">
    <mergeCell ref="A8:A9"/>
    <mergeCell ref="B8:B9"/>
    <mergeCell ref="C8:C9"/>
    <mergeCell ref="D8:D9"/>
    <mergeCell ref="A11:A12"/>
    <mergeCell ref="B11:D12"/>
    <mergeCell ref="B5:D5"/>
    <mergeCell ref="A2:A3"/>
    <mergeCell ref="B2:D3"/>
    <mergeCell ref="B4:D4"/>
    <mergeCell ref="A6:A7"/>
    <mergeCell ref="B6:B7"/>
    <mergeCell ref="C6:C7"/>
    <mergeCell ref="D6:D7"/>
    <mergeCell ref="A17:A18"/>
    <mergeCell ref="B17:B18"/>
    <mergeCell ref="C17:C18"/>
    <mergeCell ref="D17:D18"/>
    <mergeCell ref="B13:D13"/>
    <mergeCell ref="B14:D14"/>
    <mergeCell ref="A15:A16"/>
    <mergeCell ref="B15:B16"/>
    <mergeCell ref="C15:C16"/>
    <mergeCell ref="D15:D16"/>
    <mergeCell ref="A20:A21"/>
    <mergeCell ref="B20:D21"/>
    <mergeCell ref="B22:D22"/>
    <mergeCell ref="B23:D23"/>
    <mergeCell ref="A24:A25"/>
    <mergeCell ref="B24:B25"/>
    <mergeCell ref="C24:C25"/>
    <mergeCell ref="D24:D25"/>
    <mergeCell ref="A26:A27"/>
    <mergeCell ref="B26:B27"/>
    <mergeCell ref="C26:C27"/>
    <mergeCell ref="D26:D27"/>
    <mergeCell ref="A29:A30"/>
    <mergeCell ref="B29:D30"/>
    <mergeCell ref="B31:D31"/>
    <mergeCell ref="B32:D32"/>
    <mergeCell ref="A33:A34"/>
    <mergeCell ref="B33:B34"/>
    <mergeCell ref="C33:C34"/>
    <mergeCell ref="D33:D34"/>
    <mergeCell ref="A35:A36"/>
    <mergeCell ref="B35:B36"/>
    <mergeCell ref="C35:C36"/>
    <mergeCell ref="D35:D36"/>
    <mergeCell ref="A38:A39"/>
    <mergeCell ref="B38:D39"/>
    <mergeCell ref="A44:A45"/>
    <mergeCell ref="B44:B45"/>
    <mergeCell ref="C44:C45"/>
    <mergeCell ref="D44:D45"/>
    <mergeCell ref="B40:D40"/>
    <mergeCell ref="B41:D41"/>
    <mergeCell ref="A42:A43"/>
    <mergeCell ref="B42:B43"/>
    <mergeCell ref="C42:C43"/>
    <mergeCell ref="D42:D4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0"/>
  <sheetViews>
    <sheetView view="pageBreakPreview" topLeftCell="A13" zoomScale="90" zoomScaleSheetLayoutView="90" workbookViewId="0">
      <selection activeCell="B33" sqref="B33"/>
    </sheetView>
  </sheetViews>
  <sheetFormatPr baseColWidth="10" defaultRowHeight="12.75"/>
  <cols>
    <col min="1" max="1" width="21.5703125" style="23" customWidth="1"/>
    <col min="2" max="2" width="39.85546875" customWidth="1"/>
    <col min="3" max="3" width="16.5703125" customWidth="1"/>
    <col min="4" max="4" width="12.7109375" customWidth="1"/>
    <col min="5" max="5" width="12.28515625" customWidth="1"/>
  </cols>
  <sheetData>
    <row r="1" spans="1:7" ht="70.5" customHeight="1" thickBot="1">
      <c r="A1" s="879"/>
      <c r="B1" s="879"/>
      <c r="C1" s="879"/>
      <c r="D1" s="879"/>
      <c r="E1" s="879"/>
    </row>
    <row r="2" spans="1:7" ht="12.75" customHeight="1">
      <c r="A2" s="867" t="s">
        <v>93</v>
      </c>
      <c r="B2" s="868"/>
      <c r="C2" s="869"/>
      <c r="D2" s="880"/>
      <c r="E2" s="881"/>
    </row>
    <row r="3" spans="1:7" ht="15" customHeight="1">
      <c r="A3" s="870"/>
      <c r="B3" s="871"/>
      <c r="C3" s="872"/>
      <c r="D3" s="882"/>
      <c r="E3" s="883"/>
    </row>
    <row r="4" spans="1:7" ht="12.75" customHeight="1">
      <c r="A4" s="870" t="s">
        <v>92</v>
      </c>
      <c r="B4" s="871"/>
      <c r="C4" s="872"/>
      <c r="D4" s="882"/>
      <c r="E4" s="883"/>
    </row>
    <row r="5" spans="1:7" ht="12.75" customHeight="1">
      <c r="A5" s="870"/>
      <c r="B5" s="871"/>
      <c r="C5" s="872"/>
      <c r="D5" s="882"/>
      <c r="E5" s="883"/>
    </row>
    <row r="6" spans="1:7" ht="4.1500000000000004" customHeight="1">
      <c r="A6" s="870"/>
      <c r="B6" s="871"/>
      <c r="C6" s="872"/>
      <c r="D6" s="882"/>
      <c r="E6" s="883"/>
    </row>
    <row r="7" spans="1:7" ht="18" customHeight="1">
      <c r="A7" s="870"/>
      <c r="B7" s="871"/>
      <c r="C7" s="872"/>
      <c r="D7" s="882"/>
      <c r="E7" s="883"/>
    </row>
    <row r="8" spans="1:7" ht="4.1500000000000004" customHeight="1" thickBot="1">
      <c r="A8" s="494"/>
      <c r="B8" s="75"/>
      <c r="C8" s="75"/>
      <c r="D8" s="884"/>
      <c r="E8" s="885"/>
    </row>
    <row r="9" spans="1:7" ht="3.6" customHeight="1" thickBot="1">
      <c r="A9" s="145"/>
      <c r="B9" s="146"/>
      <c r="C9" s="146"/>
      <c r="D9" s="146"/>
      <c r="E9" s="147"/>
    </row>
    <row r="10" spans="1:7" s="55" customFormat="1" ht="20.25" customHeight="1">
      <c r="A10" s="124" t="s">
        <v>53</v>
      </c>
      <c r="B10" s="67" t="s">
        <v>480</v>
      </c>
      <c r="C10" s="648" t="s">
        <v>526</v>
      </c>
      <c r="D10" s="649"/>
      <c r="E10" s="117">
        <v>2020</v>
      </c>
    </row>
    <row r="11" spans="1:7" ht="66.75" customHeight="1">
      <c r="A11" s="125" t="s">
        <v>8</v>
      </c>
      <c r="B11" s="560" t="s">
        <v>527</v>
      </c>
      <c r="C11" s="61"/>
      <c r="D11" s="61"/>
      <c r="E11" s="68"/>
    </row>
    <row r="12" spans="1:7" s="55" customFormat="1" ht="16.5" customHeight="1">
      <c r="A12" s="886" t="s">
        <v>58</v>
      </c>
      <c r="B12" s="62">
        <v>21000000</v>
      </c>
      <c r="C12" s="26"/>
      <c r="D12" s="26"/>
      <c r="E12" s="69"/>
      <c r="G12" s="498"/>
    </row>
    <row r="13" spans="1:7" ht="21.75" customHeight="1">
      <c r="A13" s="886"/>
      <c r="B13" s="572" t="str">
        <f>+'valor en letras'!B5</f>
        <v>SON:  VEINTIUN MILLONES PESOS M/CTE</v>
      </c>
      <c r="C13" s="63"/>
      <c r="D13" s="63"/>
      <c r="E13" s="33"/>
    </row>
    <row r="14" spans="1:7" s="55" customFormat="1" ht="15">
      <c r="A14" s="126" t="s">
        <v>9</v>
      </c>
      <c r="B14" s="65" t="s">
        <v>521</v>
      </c>
      <c r="C14" s="65"/>
      <c r="D14" s="65"/>
      <c r="E14" s="70"/>
    </row>
    <row r="15" spans="1:7" s="55" customFormat="1" ht="13.5" customHeight="1">
      <c r="A15" s="127" t="s">
        <v>57</v>
      </c>
      <c r="B15" s="153"/>
      <c r="C15" s="57"/>
      <c r="D15" s="57"/>
      <c r="E15" s="71"/>
    </row>
    <row r="16" spans="1:7" s="55" customFormat="1" ht="25.5">
      <c r="A16" s="128" t="s">
        <v>85</v>
      </c>
      <c r="B16" s="65"/>
      <c r="C16" s="65"/>
      <c r="D16" s="65"/>
      <c r="E16" s="70"/>
    </row>
    <row r="17" spans="1:5" s="55" customFormat="1" ht="17.25" customHeight="1">
      <c r="A17" s="127" t="s">
        <v>56</v>
      </c>
      <c r="B17" s="153">
        <v>4711979</v>
      </c>
      <c r="C17" s="504" t="s">
        <v>522</v>
      </c>
      <c r="D17" s="859" t="s">
        <v>523</v>
      </c>
      <c r="E17" s="860"/>
    </row>
    <row r="18" spans="1:5" ht="17.25" customHeight="1">
      <c r="A18" s="873" t="s">
        <v>54</v>
      </c>
      <c r="B18" s="500" t="s">
        <v>524</v>
      </c>
      <c r="C18" s="500" t="s">
        <v>525</v>
      </c>
      <c r="D18" s="874" t="s">
        <v>142</v>
      </c>
      <c r="E18" s="875"/>
    </row>
    <row r="19" spans="1:5" ht="16.5" customHeight="1">
      <c r="A19" s="873"/>
      <c r="B19" s="26" t="s">
        <v>55</v>
      </c>
      <c r="C19" s="569"/>
      <c r="D19" s="28"/>
      <c r="E19" s="32"/>
    </row>
    <row r="20" spans="1:5" ht="16.5" customHeight="1">
      <c r="A20" s="873"/>
      <c r="B20" s="66" t="s">
        <v>143</v>
      </c>
      <c r="C20" s="28">
        <v>3117123876</v>
      </c>
      <c r="D20" s="28"/>
      <c r="E20" s="72"/>
    </row>
    <row r="21" spans="1:5" ht="16.5" customHeight="1">
      <c r="A21" s="130" t="s">
        <v>10</v>
      </c>
      <c r="B21" s="505" t="s">
        <v>497</v>
      </c>
      <c r="C21" s="26"/>
      <c r="D21" s="26"/>
      <c r="E21" s="32"/>
    </row>
    <row r="22" spans="1:5" ht="15.75" customHeight="1">
      <c r="A22" s="130"/>
      <c r="B22" s="500" t="s">
        <v>497</v>
      </c>
      <c r="C22" s="27"/>
      <c r="D22" s="27"/>
      <c r="E22" s="34"/>
    </row>
    <row r="23" spans="1:5" ht="19.5" customHeight="1">
      <c r="A23" s="130" t="s">
        <v>172</v>
      </c>
      <c r="B23" s="500" t="s">
        <v>520</v>
      </c>
      <c r="C23" s="27"/>
      <c r="D23" s="27"/>
      <c r="E23" s="27"/>
    </row>
    <row r="24" spans="1:5" ht="15" customHeight="1">
      <c r="A24" s="130"/>
      <c r="B24" s="500" t="s">
        <v>505</v>
      </c>
      <c r="C24" s="27"/>
      <c r="D24" s="27"/>
      <c r="E24" s="27"/>
    </row>
    <row r="25" spans="1:5" ht="24" customHeight="1">
      <c r="A25" s="129" t="s">
        <v>68</v>
      </c>
      <c r="B25" s="791">
        <v>43879</v>
      </c>
      <c r="C25" s="157"/>
      <c r="D25" s="157"/>
      <c r="E25" s="157"/>
    </row>
    <row r="26" spans="1:5" s="24" customFormat="1" ht="15.75" customHeight="1">
      <c r="A26" s="131" t="s">
        <v>69</v>
      </c>
      <c r="B26" s="791">
        <v>43885</v>
      </c>
      <c r="C26" s="157"/>
      <c r="D26" s="157"/>
      <c r="E26" s="157"/>
    </row>
    <row r="27" spans="1:5" ht="11.25" customHeight="1">
      <c r="A27" s="131" t="s">
        <v>149</v>
      </c>
      <c r="B27" s="148"/>
      <c r="C27" s="157"/>
      <c r="D27" s="157"/>
      <c r="E27" s="157"/>
    </row>
    <row r="28" spans="1:5" ht="16.899999999999999" customHeight="1">
      <c r="A28" s="130" t="s">
        <v>67</v>
      </c>
      <c r="B28" s="149" t="s">
        <v>528</v>
      </c>
      <c r="C28" s="157"/>
      <c r="D28" s="157"/>
      <c r="E28" s="157"/>
    </row>
    <row r="29" spans="1:5" ht="13.5" customHeight="1">
      <c r="A29" s="590" t="s">
        <v>337</v>
      </c>
      <c r="B29" s="591" t="str">
        <f>B28</f>
        <v>SEIS (6) MESES</v>
      </c>
      <c r="C29" s="157"/>
      <c r="D29" s="157"/>
      <c r="E29" s="157"/>
    </row>
    <row r="30" spans="1:5">
      <c r="A30" s="861" t="s">
        <v>145</v>
      </c>
      <c r="B30" s="862"/>
      <c r="C30" s="157"/>
      <c r="D30" s="157"/>
      <c r="E30" s="157"/>
    </row>
    <row r="31" spans="1:5">
      <c r="A31" s="74" t="s">
        <v>146</v>
      </c>
      <c r="B31" s="29"/>
      <c r="C31" s="157"/>
      <c r="D31" s="157"/>
      <c r="E31" s="157"/>
    </row>
    <row r="32" spans="1:5">
      <c r="A32" s="74" t="s">
        <v>147</v>
      </c>
      <c r="B32" s="29"/>
      <c r="C32" s="157"/>
      <c r="D32" s="157"/>
      <c r="E32" s="157"/>
    </row>
    <row r="33" spans="1:8" ht="14.25">
      <c r="A33" s="74" t="s">
        <v>148</v>
      </c>
      <c r="B33" s="155"/>
      <c r="C33" s="150" t="s">
        <v>144</v>
      </c>
      <c r="D33" s="156">
        <f>+B33/30</f>
        <v>0</v>
      </c>
      <c r="E33" s="73" t="s">
        <v>152</v>
      </c>
    </row>
    <row r="34" spans="1:8" s="55" customFormat="1" ht="18" customHeight="1">
      <c r="A34" s="125" t="s">
        <v>150</v>
      </c>
      <c r="B34" s="154"/>
      <c r="C34" s="150"/>
      <c r="D34" s="56"/>
      <c r="E34" s="73"/>
    </row>
    <row r="35" spans="1:8" ht="24" customHeight="1" thickBot="1">
      <c r="A35" s="573" t="s">
        <v>151</v>
      </c>
      <c r="B35" s="161"/>
      <c r="C35" s="162"/>
      <c r="D35" s="163"/>
      <c r="E35" s="164"/>
    </row>
    <row r="36" spans="1:8" ht="12.75" customHeight="1">
      <c r="A36" s="867" t="s">
        <v>93</v>
      </c>
      <c r="B36" s="868"/>
      <c r="C36" s="869"/>
      <c r="D36" s="863"/>
      <c r="E36" s="864"/>
    </row>
    <row r="37" spans="1:8" ht="15" customHeight="1">
      <c r="A37" s="870"/>
      <c r="B37" s="871"/>
      <c r="C37" s="872"/>
      <c r="D37" s="865"/>
      <c r="E37" s="866"/>
    </row>
    <row r="38" spans="1:8" ht="12.75" customHeight="1">
      <c r="A38" s="870" t="s">
        <v>92</v>
      </c>
      <c r="B38" s="871"/>
      <c r="C38" s="872"/>
      <c r="D38" s="865"/>
      <c r="E38" s="866"/>
    </row>
    <row r="39" spans="1:8" ht="12.75" customHeight="1">
      <c r="A39" s="870"/>
      <c r="B39" s="871"/>
      <c r="C39" s="872"/>
      <c r="D39" s="865"/>
      <c r="E39" s="866"/>
    </row>
    <row r="40" spans="1:8" ht="18" customHeight="1">
      <c r="A40" s="870"/>
      <c r="B40" s="871"/>
      <c r="C40" s="872"/>
      <c r="D40" s="865"/>
      <c r="E40" s="866"/>
    </row>
    <row r="41" spans="1:8" ht="3.6" customHeight="1">
      <c r="A41" s="176"/>
      <c r="B41" s="165"/>
      <c r="C41" s="165"/>
      <c r="D41" s="165"/>
      <c r="E41" s="177"/>
    </row>
    <row r="42" spans="1:8" ht="24" customHeight="1">
      <c r="A42" s="125" t="s">
        <v>71</v>
      </c>
      <c r="B42" s="505" t="s">
        <v>507</v>
      </c>
      <c r="C42" s="157"/>
      <c r="D42" s="157"/>
      <c r="E42" s="178"/>
      <c r="F42" s="858"/>
      <c r="H42" s="22"/>
    </row>
    <row r="43" spans="1:8" ht="13.15" customHeight="1">
      <c r="A43" s="74" t="s">
        <v>72</v>
      </c>
      <c r="B43" s="58">
        <v>0</v>
      </c>
      <c r="C43" s="30">
        <v>0</v>
      </c>
      <c r="D43" s="30"/>
      <c r="E43" s="179"/>
      <c r="F43" s="858"/>
    </row>
    <row r="44" spans="1:8">
      <c r="A44" s="74" t="s">
        <v>73</v>
      </c>
      <c r="B44" s="151">
        <v>1</v>
      </c>
      <c r="C44" s="30">
        <f>$B$12*B44</f>
        <v>21000000</v>
      </c>
      <c r="D44" s="30"/>
      <c r="E44" s="179"/>
      <c r="F44" s="858"/>
    </row>
    <row r="45" spans="1:8">
      <c r="A45" s="74" t="s">
        <v>74</v>
      </c>
      <c r="B45" s="58"/>
      <c r="C45" s="30">
        <f>$B$12*B45</f>
        <v>0</v>
      </c>
      <c r="D45" s="30"/>
      <c r="E45" s="179"/>
      <c r="F45" s="858"/>
    </row>
    <row r="46" spans="1:8" s="55" customFormat="1" ht="24" customHeight="1">
      <c r="A46" s="125" t="s">
        <v>59</v>
      </c>
      <c r="B46" s="158"/>
      <c r="C46" s="152"/>
      <c r="D46" s="152"/>
      <c r="E46" s="73"/>
    </row>
    <row r="47" spans="1:8" s="55" customFormat="1" ht="24" customHeight="1">
      <c r="A47" s="125" t="s">
        <v>62</v>
      </c>
      <c r="B47" s="158"/>
      <c r="C47" s="166"/>
      <c r="D47" s="166"/>
      <c r="E47" s="180"/>
    </row>
    <row r="48" spans="1:8">
      <c r="A48" s="181"/>
      <c r="B48" s="167"/>
      <c r="C48" s="505"/>
      <c r="D48" s="66"/>
      <c r="E48" s="182"/>
    </row>
    <row r="49" spans="1:7">
      <c r="A49" s="181"/>
      <c r="B49" s="167"/>
      <c r="C49" s="28"/>
      <c r="D49" s="28"/>
      <c r="E49" s="182"/>
    </row>
    <row r="50" spans="1:7">
      <c r="A50" s="181"/>
      <c r="B50" s="59"/>
      <c r="C50" s="28"/>
      <c r="D50" s="168"/>
      <c r="E50" s="76"/>
    </row>
    <row r="51" spans="1:7">
      <c r="A51" s="77" t="s">
        <v>60</v>
      </c>
      <c r="B51" s="506"/>
      <c r="C51" s="31"/>
      <c r="D51" s="31"/>
      <c r="E51" s="183"/>
    </row>
    <row r="52" spans="1:7">
      <c r="A52" s="77" t="s">
        <v>61</v>
      </c>
      <c r="B52" s="728"/>
      <c r="C52" s="31"/>
      <c r="D52" s="31"/>
      <c r="E52" s="184"/>
    </row>
    <row r="53" spans="1:7" ht="15">
      <c r="A53" s="77" t="s">
        <v>70</v>
      </c>
      <c r="B53" s="729"/>
      <c r="C53" s="169"/>
      <c r="D53" s="169"/>
      <c r="E53" s="183"/>
    </row>
    <row r="54" spans="1:7" ht="22.5">
      <c r="A54" s="181"/>
      <c r="B54" s="170" t="s">
        <v>63</v>
      </c>
      <c r="C54" s="25" t="s">
        <v>66</v>
      </c>
      <c r="D54" s="25" t="s">
        <v>64</v>
      </c>
      <c r="E54" s="35" t="s">
        <v>65</v>
      </c>
    </row>
    <row r="55" spans="1:7" s="24" customFormat="1" ht="28.15" customHeight="1">
      <c r="A55" s="185"/>
      <c r="B55" s="171"/>
      <c r="C55" s="64"/>
      <c r="D55" s="172"/>
      <c r="E55" s="186"/>
      <c r="F55" s="159"/>
      <c r="G55" s="160"/>
    </row>
    <row r="56" spans="1:7" ht="17.25" customHeight="1">
      <c r="A56" s="185"/>
      <c r="B56" s="167"/>
      <c r="C56" s="64"/>
      <c r="D56" s="172"/>
      <c r="E56" s="186"/>
      <c r="F56" s="159"/>
      <c r="G56" s="160"/>
    </row>
    <row r="57" spans="1:7" ht="16.5" customHeight="1">
      <c r="A57" s="185"/>
      <c r="B57" s="173"/>
      <c r="C57" s="64"/>
      <c r="D57" s="172"/>
      <c r="E57" s="186"/>
      <c r="F57" s="159"/>
      <c r="G57" s="160"/>
    </row>
    <row r="58" spans="1:7">
      <c r="A58" s="185"/>
      <c r="B58" s="173"/>
      <c r="C58" s="64"/>
      <c r="D58" s="172"/>
      <c r="E58" s="186"/>
      <c r="F58" s="159"/>
      <c r="G58" s="160"/>
    </row>
    <row r="59" spans="1:7" ht="42" customHeight="1">
      <c r="A59" s="187" t="s">
        <v>388</v>
      </c>
      <c r="B59" s="631"/>
      <c r="C59" s="876"/>
      <c r="D59" s="877"/>
      <c r="E59" s="878"/>
      <c r="F59" s="159"/>
      <c r="G59" s="160"/>
    </row>
    <row r="60" spans="1:7" ht="28.9" customHeight="1">
      <c r="A60" s="187" t="s">
        <v>76</v>
      </c>
      <c r="B60" s="174" t="s">
        <v>75</v>
      </c>
      <c r="C60" s="60"/>
      <c r="D60" s="175"/>
      <c r="E60" s="188"/>
    </row>
    <row r="61" spans="1:7" ht="21.6" customHeight="1">
      <c r="A61" s="189"/>
      <c r="B61" s="170" t="s">
        <v>63</v>
      </c>
      <c r="C61" s="25" t="s">
        <v>77</v>
      </c>
      <c r="D61" s="25" t="s">
        <v>64</v>
      </c>
      <c r="E61" s="35" t="s">
        <v>65</v>
      </c>
    </row>
    <row r="62" spans="1:7">
      <c r="A62" s="185"/>
      <c r="B62" s="171"/>
      <c r="C62" s="64"/>
      <c r="D62" s="172"/>
      <c r="E62" s="186"/>
      <c r="F62" s="159"/>
      <c r="G62" s="160"/>
    </row>
    <row r="63" spans="1:7">
      <c r="A63" s="190"/>
      <c r="B63" s="26"/>
      <c r="C63" s="26"/>
      <c r="D63" s="26"/>
      <c r="E63" s="32"/>
    </row>
    <row r="64" spans="1:7">
      <c r="A64" s="190"/>
      <c r="B64" s="26"/>
      <c r="C64" s="26"/>
      <c r="D64" s="26"/>
      <c r="E64" s="32"/>
    </row>
    <row r="65" spans="1:5" ht="14.25">
      <c r="A65" s="190"/>
      <c r="B65" s="116"/>
      <c r="C65" s="26"/>
      <c r="D65" s="26"/>
      <c r="E65" s="32"/>
    </row>
    <row r="66" spans="1:5" ht="14.25">
      <c r="A66" s="190"/>
      <c r="B66" s="116"/>
      <c r="C66" s="26"/>
      <c r="D66" s="26"/>
      <c r="E66" s="32"/>
    </row>
    <row r="67" spans="1:5" ht="14.25">
      <c r="A67" s="190"/>
      <c r="B67" s="116"/>
      <c r="C67" s="26"/>
      <c r="D67" s="26"/>
      <c r="E67" s="32"/>
    </row>
    <row r="68" spans="1:5" ht="14.25">
      <c r="A68" s="190"/>
      <c r="B68" s="116"/>
      <c r="C68" s="26"/>
      <c r="D68" s="26"/>
      <c r="E68" s="32"/>
    </row>
    <row r="69" spans="1:5" ht="14.25">
      <c r="A69" s="190"/>
      <c r="B69" s="116"/>
      <c r="C69" s="26"/>
      <c r="D69" s="26"/>
      <c r="E69" s="32"/>
    </row>
    <row r="70" spans="1:5" ht="15" thickBot="1">
      <c r="A70" s="191"/>
      <c r="B70" s="192"/>
      <c r="C70" s="193"/>
      <c r="D70" s="193"/>
      <c r="E70" s="194"/>
    </row>
  </sheetData>
  <mergeCells count="14">
    <mergeCell ref="C59:E59"/>
    <mergeCell ref="A1:E1"/>
    <mergeCell ref="D2:E8"/>
    <mergeCell ref="A12:A13"/>
    <mergeCell ref="A2:C3"/>
    <mergeCell ref="A4:C7"/>
    <mergeCell ref="F42:F45"/>
    <mergeCell ref="D17:E17"/>
    <mergeCell ref="A30:B30"/>
    <mergeCell ref="D36:E40"/>
    <mergeCell ref="A36:C37"/>
    <mergeCell ref="A38:C40"/>
    <mergeCell ref="A18:A20"/>
    <mergeCell ref="D18:E18"/>
  </mergeCells>
  <pageMargins left="0.19685039370078741" right="0.19685039370078741" top="0.74803149606299213" bottom="0.74803149606299213" header="0.31496062992125984" footer="0.31496062992125984"/>
  <pageSetup scale="95" orientation="portrait" r:id="rId1"/>
  <headerFooter>
    <oddHeader>&amp;CGESTION DE CONTRATACION</oddHeader>
  </headerFooter>
  <rowBreaks count="1" manualBreakCount="1">
    <brk id="37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V721"/>
  <sheetViews>
    <sheetView view="pageBreakPreview" zoomScaleNormal="65" zoomScaleSheetLayoutView="100" workbookViewId="0">
      <selection activeCell="G7" sqref="G7"/>
    </sheetView>
  </sheetViews>
  <sheetFormatPr baseColWidth="10" defaultColWidth="11.42578125" defaultRowHeight="15"/>
  <cols>
    <col min="1" max="1" width="8" style="88" customWidth="1"/>
    <col min="2" max="2" width="20.85546875" style="88" customWidth="1"/>
    <col min="3" max="3" width="25" style="87" customWidth="1"/>
    <col min="4" max="4" width="7.85546875" style="43" customWidth="1"/>
    <col min="5" max="5" width="14.85546875" style="90" customWidth="1"/>
    <col min="6" max="6" width="19" style="224" bestFit="1" customWidth="1"/>
    <col min="7" max="7" width="18.42578125" style="92" customWidth="1"/>
    <col min="8" max="8" width="20" style="92" customWidth="1"/>
    <col min="9" max="9" width="19.5703125" style="36" hidden="1" customWidth="1"/>
    <col min="10" max="10" width="22.140625" style="36" hidden="1" customWidth="1"/>
    <col min="11" max="11" width="17" style="44" hidden="1" customWidth="1"/>
    <col min="12" max="12" width="22" style="45" hidden="1" customWidth="1"/>
    <col min="13" max="13" width="15.28515625" style="44" hidden="1" customWidth="1"/>
    <col min="14" max="14" width="20.28515625" style="45" hidden="1" customWidth="1"/>
    <col min="15" max="15" width="15.140625" style="44" hidden="1" customWidth="1"/>
    <col min="16" max="16" width="20" style="45" hidden="1" customWidth="1"/>
    <col min="17" max="17" width="15.140625" style="44" hidden="1" customWidth="1"/>
    <col min="18" max="18" width="18.85546875" style="45" hidden="1" customWidth="1"/>
    <col min="19" max="19" width="22.7109375" style="36" hidden="1" customWidth="1"/>
    <col min="20" max="20" width="17.85546875" style="36" hidden="1" customWidth="1"/>
    <col min="21" max="21" width="17.5703125" style="36" hidden="1" customWidth="1"/>
    <col min="22" max="22" width="17" style="36" hidden="1" customWidth="1"/>
    <col min="23" max="23" width="0" style="36" hidden="1" customWidth="1"/>
    <col min="24" max="16384" width="11.42578125" style="36"/>
  </cols>
  <sheetData>
    <row r="1" spans="1:22" ht="60" customHeight="1" thickBot="1">
      <c r="A1" s="896"/>
      <c r="B1" s="896"/>
      <c r="C1" s="896"/>
      <c r="D1" s="896"/>
      <c r="E1" s="896"/>
      <c r="F1" s="896"/>
      <c r="G1" s="896"/>
      <c r="H1" s="896"/>
    </row>
    <row r="2" spans="1:22" ht="22.9" customHeight="1">
      <c r="A2" s="911" t="s">
        <v>93</v>
      </c>
      <c r="B2" s="912"/>
      <c r="C2" s="912"/>
      <c r="D2" s="912"/>
      <c r="E2" s="912"/>
      <c r="F2" s="913"/>
      <c r="G2" s="905"/>
      <c r="H2" s="906"/>
      <c r="I2" s="38"/>
      <c r="J2" s="38"/>
      <c r="K2" s="38"/>
      <c r="L2" s="38"/>
      <c r="M2" s="38"/>
      <c r="N2" s="38"/>
      <c r="O2" s="38"/>
      <c r="P2" s="38"/>
      <c r="Q2" s="38"/>
      <c r="R2" s="39"/>
    </row>
    <row r="3" spans="1:22" ht="11.25" customHeight="1">
      <c r="A3" s="914"/>
      <c r="B3" s="915"/>
      <c r="C3" s="915"/>
      <c r="D3" s="915"/>
      <c r="E3" s="915"/>
      <c r="F3" s="916"/>
      <c r="G3" s="907"/>
      <c r="H3" s="908"/>
      <c r="I3" s="37"/>
      <c r="J3" s="37"/>
      <c r="K3" s="37"/>
      <c r="L3" s="42"/>
      <c r="M3" s="37"/>
      <c r="N3" s="42"/>
      <c r="O3" s="37"/>
      <c r="P3" s="42"/>
      <c r="Q3" s="37"/>
      <c r="R3" s="42"/>
    </row>
    <row r="4" spans="1:22" ht="30.6" customHeight="1" thickBot="1">
      <c r="A4" s="914" t="s">
        <v>159</v>
      </c>
      <c r="B4" s="915"/>
      <c r="C4" s="915"/>
      <c r="D4" s="915"/>
      <c r="E4" s="915"/>
      <c r="F4" s="916"/>
      <c r="G4" s="907"/>
      <c r="H4" s="908"/>
      <c r="I4" s="78"/>
      <c r="J4" s="78"/>
      <c r="K4" s="40"/>
      <c r="L4" s="40"/>
      <c r="M4" s="40"/>
      <c r="N4" s="40"/>
      <c r="O4" s="40"/>
      <c r="P4" s="40"/>
      <c r="Q4" s="40"/>
      <c r="R4" s="41"/>
    </row>
    <row r="5" spans="1:22" ht="25.5" customHeight="1" thickTop="1" thickBot="1">
      <c r="A5" s="922"/>
      <c r="B5" s="923"/>
      <c r="C5" s="923"/>
      <c r="D5" s="923"/>
      <c r="E5" s="923"/>
      <c r="F5" s="924"/>
      <c r="G5" s="909"/>
      <c r="H5" s="910"/>
      <c r="I5" s="78"/>
      <c r="J5" s="78"/>
      <c r="K5" s="38"/>
      <c r="L5" s="38"/>
      <c r="M5" s="38"/>
      <c r="N5" s="38"/>
      <c r="O5" s="38"/>
      <c r="P5" s="38"/>
      <c r="Q5" s="38"/>
      <c r="R5" s="38"/>
    </row>
    <row r="6" spans="1:22" ht="24" customHeight="1" thickTop="1" thickBot="1">
      <c r="A6" s="367" t="s">
        <v>21</v>
      </c>
      <c r="B6" s="917" t="s">
        <v>78</v>
      </c>
      <c r="C6" s="917"/>
      <c r="D6" s="368" t="s">
        <v>188</v>
      </c>
      <c r="E6" s="369" t="s">
        <v>1</v>
      </c>
      <c r="F6" s="370" t="s">
        <v>164</v>
      </c>
      <c r="G6" s="369" t="s">
        <v>79</v>
      </c>
      <c r="H6" s="371" t="s">
        <v>80</v>
      </c>
      <c r="I6" s="196" t="s">
        <v>81</v>
      </c>
      <c r="J6" s="197" t="s">
        <v>82</v>
      </c>
      <c r="K6" s="918" t="s">
        <v>83</v>
      </c>
      <c r="L6" s="919"/>
      <c r="M6" s="919"/>
      <c r="N6" s="919"/>
      <c r="O6" s="919"/>
      <c r="P6" s="919"/>
      <c r="Q6" s="919"/>
      <c r="R6" s="919"/>
    </row>
    <row r="7" spans="1:22" ht="60" customHeight="1" thickTop="1" thickBot="1">
      <c r="A7" s="730"/>
      <c r="B7" s="920" t="str">
        <f>'DATOS INICIALES'!B11</f>
        <v>PRESTACION DE SERVICIOS PROFESIONALES PARA APOYAR LA GESTION ADMINISTRATIVA DE CONTRATACION DE PRADERA VALLE</v>
      </c>
      <c r="C7" s="921"/>
      <c r="D7" s="368" t="s">
        <v>481</v>
      </c>
      <c r="E7" s="731">
        <v>6</v>
      </c>
      <c r="F7" s="220">
        <f>H7/E7</f>
        <v>3500000</v>
      </c>
      <c r="G7" s="217"/>
      <c r="H7" s="235">
        <f>'DATOS INICIALES'!B12</f>
        <v>21000000</v>
      </c>
      <c r="I7" s="212"/>
      <c r="J7" s="213"/>
      <c r="K7" s="214"/>
      <c r="L7" s="215"/>
      <c r="M7" s="214"/>
      <c r="N7" s="215"/>
      <c r="O7" s="214"/>
      <c r="P7" s="215"/>
      <c r="Q7" s="214"/>
      <c r="R7" s="215"/>
      <c r="T7" s="46"/>
      <c r="U7" s="46"/>
      <c r="V7" s="46"/>
    </row>
    <row r="8" spans="1:22" ht="22.5" customHeight="1" thickTop="1" thickBot="1">
      <c r="A8" s="234"/>
      <c r="B8" s="920"/>
      <c r="C8" s="921"/>
      <c r="D8" s="368"/>
      <c r="E8" s="731"/>
      <c r="F8" s="220"/>
      <c r="G8" s="217"/>
      <c r="H8" s="235"/>
      <c r="I8" s="212"/>
      <c r="J8" s="213"/>
      <c r="K8" s="214"/>
      <c r="L8" s="215"/>
      <c r="M8" s="214"/>
      <c r="N8" s="215"/>
      <c r="O8" s="214"/>
      <c r="P8" s="215"/>
      <c r="Q8" s="214"/>
      <c r="R8" s="215"/>
      <c r="T8" s="46"/>
      <c r="U8" s="46"/>
      <c r="V8" s="46"/>
    </row>
    <row r="9" spans="1:22" ht="19.5" customHeight="1" thickTop="1" thickBot="1">
      <c r="A9" s="234"/>
      <c r="B9" s="920"/>
      <c r="C9" s="921"/>
      <c r="D9" s="368"/>
      <c r="E9" s="216"/>
      <c r="F9" s="220"/>
      <c r="G9" s="217"/>
      <c r="H9" s="235"/>
      <c r="I9" s="212"/>
      <c r="J9" s="213"/>
      <c r="K9" s="214"/>
      <c r="L9" s="215"/>
      <c r="M9" s="214"/>
      <c r="N9" s="215"/>
      <c r="O9" s="214"/>
      <c r="P9" s="215"/>
      <c r="Q9" s="214"/>
      <c r="R9" s="215"/>
      <c r="T9" s="46"/>
      <c r="U9" s="46"/>
      <c r="V9" s="46"/>
    </row>
    <row r="10" spans="1:22" ht="20.25" customHeight="1" thickTop="1" thickBot="1">
      <c r="A10" s="234"/>
      <c r="B10" s="897"/>
      <c r="C10" s="898"/>
      <c r="D10" s="368"/>
      <c r="E10" s="216"/>
      <c r="F10" s="220"/>
      <c r="G10" s="217"/>
      <c r="H10" s="235"/>
      <c r="I10" s="212"/>
      <c r="J10" s="213"/>
      <c r="K10" s="214"/>
      <c r="L10" s="215"/>
      <c r="M10" s="214"/>
      <c r="N10" s="215"/>
      <c r="O10" s="214"/>
      <c r="P10" s="215"/>
      <c r="Q10" s="214"/>
      <c r="R10" s="215"/>
      <c r="T10" s="46"/>
      <c r="U10" s="46"/>
      <c r="V10" s="46"/>
    </row>
    <row r="11" spans="1:22" ht="18" customHeight="1" thickTop="1" thickBot="1">
      <c r="A11" s="234"/>
      <c r="B11" s="901"/>
      <c r="C11" s="902"/>
      <c r="D11" s="368"/>
      <c r="E11" s="216"/>
      <c r="F11" s="220"/>
      <c r="G11" s="217"/>
      <c r="H11" s="235"/>
      <c r="I11" s="212"/>
      <c r="J11" s="213"/>
      <c r="K11" s="214"/>
      <c r="L11" s="215"/>
      <c r="M11" s="214"/>
      <c r="N11" s="215"/>
      <c r="O11" s="214"/>
      <c r="P11" s="215"/>
      <c r="Q11" s="214"/>
      <c r="R11" s="215"/>
      <c r="T11" s="46"/>
      <c r="U11" s="46"/>
      <c r="V11" s="46"/>
    </row>
    <row r="12" spans="1:22" ht="18" customHeight="1" thickTop="1" thickBot="1">
      <c r="A12" s="234"/>
      <c r="B12" s="901"/>
      <c r="C12" s="902"/>
      <c r="D12" s="368"/>
      <c r="E12" s="216"/>
      <c r="F12" s="220"/>
      <c r="G12" s="217"/>
      <c r="H12" s="235"/>
      <c r="I12" s="212"/>
      <c r="J12" s="213"/>
      <c r="K12" s="214"/>
      <c r="L12" s="215"/>
      <c r="M12" s="214"/>
      <c r="N12" s="215"/>
      <c r="O12" s="214"/>
      <c r="P12" s="215"/>
      <c r="Q12" s="214"/>
      <c r="R12" s="215"/>
      <c r="T12" s="46"/>
      <c r="U12" s="46"/>
      <c r="V12" s="46"/>
    </row>
    <row r="13" spans="1:22" ht="18" customHeight="1" thickTop="1" thickBot="1">
      <c r="A13" s="234"/>
      <c r="B13" s="901"/>
      <c r="C13" s="902"/>
      <c r="D13" s="368"/>
      <c r="E13" s="216"/>
      <c r="F13" s="220"/>
      <c r="G13" s="217"/>
      <c r="H13" s="235"/>
      <c r="I13" s="212"/>
      <c r="J13" s="213"/>
      <c r="K13" s="214"/>
      <c r="L13" s="215"/>
      <c r="M13" s="214"/>
      <c r="N13" s="215"/>
      <c r="O13" s="214"/>
      <c r="P13" s="215"/>
      <c r="Q13" s="214"/>
      <c r="R13" s="215"/>
      <c r="T13" s="46"/>
      <c r="U13" s="46"/>
      <c r="V13" s="46"/>
    </row>
    <row r="14" spans="1:22" ht="18" customHeight="1" thickTop="1" thickBot="1">
      <c r="A14" s="234"/>
      <c r="B14" s="901"/>
      <c r="C14" s="902"/>
      <c r="D14" s="368"/>
      <c r="E14" s="216"/>
      <c r="F14" s="220"/>
      <c r="G14" s="217"/>
      <c r="H14" s="235"/>
      <c r="I14" s="212"/>
      <c r="J14" s="213"/>
      <c r="K14" s="214"/>
      <c r="L14" s="215"/>
      <c r="M14" s="214"/>
      <c r="N14" s="215"/>
      <c r="O14" s="214"/>
      <c r="P14" s="215"/>
      <c r="Q14" s="214"/>
      <c r="R14" s="215"/>
      <c r="T14" s="46"/>
      <c r="U14" s="46"/>
      <c r="V14" s="46"/>
    </row>
    <row r="15" spans="1:22" ht="18" customHeight="1" thickTop="1" thickBot="1">
      <c r="A15" s="234"/>
      <c r="B15" s="901"/>
      <c r="C15" s="902"/>
      <c r="D15" s="368"/>
      <c r="E15" s="216"/>
      <c r="F15" s="220"/>
      <c r="G15" s="217"/>
      <c r="H15" s="235"/>
      <c r="I15" s="212"/>
      <c r="J15" s="213"/>
      <c r="K15" s="214"/>
      <c r="L15" s="215"/>
      <c r="M15" s="214"/>
      <c r="N15" s="215"/>
      <c r="O15" s="214"/>
      <c r="P15" s="215"/>
      <c r="Q15" s="214"/>
      <c r="R15" s="215"/>
      <c r="T15" s="46"/>
      <c r="U15" s="46"/>
      <c r="V15" s="46"/>
    </row>
    <row r="16" spans="1:22" ht="18" customHeight="1" thickTop="1" thickBot="1">
      <c r="A16" s="234"/>
      <c r="B16" s="901"/>
      <c r="C16" s="902"/>
      <c r="D16" s="368"/>
      <c r="E16" s="216"/>
      <c r="F16" s="220"/>
      <c r="G16" s="217"/>
      <c r="H16" s="235"/>
      <c r="I16" s="212"/>
      <c r="J16" s="213"/>
      <c r="K16" s="214"/>
      <c r="L16" s="215"/>
      <c r="M16" s="214"/>
      <c r="N16" s="215"/>
      <c r="O16" s="214"/>
      <c r="P16" s="215"/>
      <c r="Q16" s="214"/>
      <c r="R16" s="215"/>
      <c r="T16" s="46"/>
      <c r="U16" s="46"/>
      <c r="V16" s="46"/>
    </row>
    <row r="17" spans="1:22" ht="18" customHeight="1" thickTop="1" thickBot="1">
      <c r="A17" s="234"/>
      <c r="B17" s="901"/>
      <c r="C17" s="902"/>
      <c r="D17" s="368"/>
      <c r="E17" s="216"/>
      <c r="F17" s="220"/>
      <c r="G17" s="217"/>
      <c r="H17" s="235"/>
      <c r="I17" s="212"/>
      <c r="J17" s="213"/>
      <c r="K17" s="214"/>
      <c r="L17" s="215"/>
      <c r="M17" s="214"/>
      <c r="N17" s="215"/>
      <c r="O17" s="214"/>
      <c r="P17" s="215"/>
      <c r="Q17" s="214"/>
      <c r="R17" s="215"/>
      <c r="T17" s="46"/>
      <c r="U17" s="46"/>
      <c r="V17" s="46"/>
    </row>
    <row r="18" spans="1:22" ht="18" customHeight="1" thickTop="1">
      <c r="A18" s="234"/>
      <c r="B18" s="903"/>
      <c r="C18" s="904"/>
      <c r="D18" s="368"/>
      <c r="E18" s="216"/>
      <c r="F18" s="220"/>
      <c r="G18" s="217"/>
      <c r="H18" s="235"/>
      <c r="I18" s="212"/>
      <c r="J18" s="213"/>
      <c r="K18" s="214"/>
      <c r="L18" s="215"/>
      <c r="M18" s="214"/>
      <c r="N18" s="215"/>
      <c r="O18" s="214"/>
      <c r="P18" s="215"/>
      <c r="Q18" s="214"/>
      <c r="R18" s="215"/>
      <c r="T18" s="46"/>
      <c r="U18" s="46"/>
      <c r="V18" s="46"/>
    </row>
    <row r="19" spans="1:22">
      <c r="A19" s="234"/>
      <c r="B19" s="899"/>
      <c r="C19" s="900"/>
      <c r="D19" s="218"/>
      <c r="E19" s="216"/>
      <c r="F19" s="220"/>
      <c r="G19" s="217"/>
      <c r="H19" s="233"/>
      <c r="I19" s="212"/>
      <c r="J19" s="213"/>
      <c r="K19" s="214"/>
      <c r="L19" s="215"/>
      <c r="M19" s="214"/>
      <c r="N19" s="215"/>
      <c r="O19" s="214"/>
      <c r="P19" s="215"/>
      <c r="Q19" s="214"/>
      <c r="R19" s="215"/>
      <c r="T19" s="46"/>
      <c r="U19" s="46"/>
      <c r="V19" s="46"/>
    </row>
    <row r="20" spans="1:22" ht="18" customHeight="1">
      <c r="A20" s="234"/>
      <c r="B20" s="892"/>
      <c r="C20" s="893"/>
      <c r="D20" s="218"/>
      <c r="E20" s="216"/>
      <c r="F20" s="220"/>
      <c r="G20" s="217"/>
      <c r="H20" s="235"/>
      <c r="I20" s="212"/>
      <c r="J20" s="213"/>
      <c r="K20" s="214"/>
      <c r="L20" s="215"/>
      <c r="M20" s="214"/>
      <c r="N20" s="215"/>
      <c r="O20" s="214"/>
      <c r="P20" s="215"/>
      <c r="Q20" s="214"/>
      <c r="R20" s="215"/>
      <c r="T20" s="46"/>
      <c r="U20" s="46"/>
      <c r="V20" s="46"/>
    </row>
    <row r="21" spans="1:22" ht="18" customHeight="1">
      <c r="A21" s="234"/>
      <c r="B21" s="892"/>
      <c r="C21" s="893"/>
      <c r="D21" s="218"/>
      <c r="E21" s="216"/>
      <c r="F21" s="220"/>
      <c r="G21" s="217"/>
      <c r="H21" s="235"/>
      <c r="I21" s="212"/>
      <c r="J21" s="213"/>
      <c r="K21" s="214"/>
      <c r="L21" s="215"/>
      <c r="M21" s="214"/>
      <c r="N21" s="215"/>
      <c r="O21" s="214"/>
      <c r="P21" s="215"/>
      <c r="Q21" s="214"/>
      <c r="R21" s="215"/>
      <c r="T21" s="46"/>
      <c r="U21" s="46"/>
      <c r="V21" s="46"/>
    </row>
    <row r="22" spans="1:22" ht="18" customHeight="1">
      <c r="A22" s="234"/>
      <c r="B22" s="892"/>
      <c r="C22" s="893"/>
      <c r="D22" s="218"/>
      <c r="E22" s="216"/>
      <c r="F22" s="220"/>
      <c r="G22" s="217"/>
      <c r="H22" s="235"/>
      <c r="I22" s="212"/>
      <c r="J22" s="213"/>
      <c r="K22" s="214"/>
      <c r="L22" s="215"/>
      <c r="M22" s="214"/>
      <c r="N22" s="215"/>
      <c r="O22" s="214"/>
      <c r="P22" s="215"/>
      <c r="Q22" s="214"/>
      <c r="R22" s="215"/>
      <c r="T22" s="46"/>
      <c r="U22" s="46"/>
      <c r="V22" s="46"/>
    </row>
    <row r="23" spans="1:22" ht="18" customHeight="1">
      <c r="A23" s="234"/>
      <c r="B23" s="892"/>
      <c r="C23" s="893"/>
      <c r="D23" s="218"/>
      <c r="E23" s="216"/>
      <c r="F23" s="220"/>
      <c r="G23" s="217"/>
      <c r="H23" s="235"/>
      <c r="I23" s="212"/>
      <c r="J23" s="213"/>
      <c r="K23" s="214"/>
      <c r="L23" s="215"/>
      <c r="M23" s="214"/>
      <c r="N23" s="215"/>
      <c r="O23" s="214"/>
      <c r="P23" s="215"/>
      <c r="Q23" s="214"/>
      <c r="R23" s="215"/>
      <c r="T23" s="46"/>
      <c r="U23" s="46"/>
      <c r="V23" s="46"/>
    </row>
    <row r="24" spans="1:22" ht="17.25" customHeight="1">
      <c r="A24" s="236"/>
      <c r="B24" s="894"/>
      <c r="C24" s="895"/>
      <c r="D24" s="218"/>
      <c r="E24" s="216"/>
      <c r="F24" s="221"/>
      <c r="G24" s="217"/>
      <c r="H24" s="232"/>
      <c r="I24" s="79"/>
      <c r="J24" s="80"/>
      <c r="K24" s="49"/>
      <c r="L24" s="52"/>
      <c r="M24" s="49"/>
      <c r="N24" s="52"/>
      <c r="O24" s="49"/>
      <c r="P24" s="52"/>
      <c r="Q24" s="49"/>
      <c r="R24" s="52"/>
    </row>
    <row r="25" spans="1:22" ht="18.75" customHeight="1">
      <c r="A25" s="234"/>
      <c r="B25" s="892"/>
      <c r="C25" s="893"/>
      <c r="D25" s="218"/>
      <c r="E25" s="216"/>
      <c r="F25" s="220"/>
      <c r="G25" s="217"/>
      <c r="H25" s="230"/>
      <c r="I25" s="79"/>
      <c r="J25" s="80"/>
      <c r="K25" s="49"/>
      <c r="L25" s="52"/>
      <c r="M25" s="49"/>
      <c r="N25" s="52"/>
      <c r="O25" s="49"/>
      <c r="P25" s="52"/>
      <c r="Q25" s="49"/>
      <c r="R25" s="52"/>
    </row>
    <row r="26" spans="1:22" ht="18.75" customHeight="1">
      <c r="A26" s="234"/>
      <c r="B26" s="892"/>
      <c r="C26" s="893"/>
      <c r="D26" s="218"/>
      <c r="E26" s="216"/>
      <c r="F26" s="220"/>
      <c r="G26" s="217"/>
      <c r="H26" s="230"/>
      <c r="I26" s="79"/>
      <c r="J26" s="80"/>
      <c r="K26" s="49"/>
      <c r="L26" s="52"/>
      <c r="M26" s="49"/>
      <c r="N26" s="52"/>
      <c r="O26" s="49"/>
      <c r="P26" s="52"/>
      <c r="Q26" s="49"/>
      <c r="R26" s="52"/>
    </row>
    <row r="27" spans="1:22" ht="18.75" customHeight="1" thickBot="1">
      <c r="A27" s="234"/>
      <c r="B27" s="892"/>
      <c r="C27" s="893"/>
      <c r="D27" s="218"/>
      <c r="E27" s="216"/>
      <c r="F27" s="220"/>
      <c r="G27" s="217"/>
      <c r="H27" s="230"/>
      <c r="I27" s="79"/>
      <c r="J27" s="80"/>
      <c r="K27" s="49"/>
      <c r="L27" s="52"/>
      <c r="M27" s="49"/>
      <c r="N27" s="52"/>
      <c r="O27" s="49"/>
      <c r="P27" s="52"/>
      <c r="Q27" s="49"/>
      <c r="R27" s="52"/>
    </row>
    <row r="28" spans="1:22" ht="22.5" customHeight="1" thickTop="1" thickBot="1">
      <c r="A28" s="244"/>
      <c r="B28" s="887" t="s">
        <v>166</v>
      </c>
      <c r="C28" s="888"/>
      <c r="D28" s="888"/>
      <c r="E28" s="888"/>
      <c r="F28" s="889"/>
      <c r="G28" s="890">
        <f>SUM(H7:H27)</f>
        <v>21000000</v>
      </c>
      <c r="H28" s="891"/>
    </row>
    <row r="29" spans="1:22" ht="5.25" customHeight="1" thickTop="1" thickBot="1">
      <c r="A29" s="930"/>
      <c r="B29" s="931"/>
      <c r="C29" s="931"/>
      <c r="D29" s="931"/>
      <c r="E29" s="931"/>
      <c r="F29" s="931"/>
      <c r="G29" s="931"/>
      <c r="H29" s="932"/>
    </row>
    <row r="30" spans="1:22" s="47" customFormat="1" ht="17.25" customHeight="1" thickTop="1">
      <c r="A30" s="927" t="s">
        <v>167</v>
      </c>
      <c r="B30" s="928"/>
      <c r="C30" s="928"/>
      <c r="D30" s="928"/>
      <c r="E30" s="928"/>
      <c r="F30" s="928"/>
      <c r="G30" s="928"/>
      <c r="H30" s="929"/>
      <c r="K30" s="237"/>
      <c r="L30" s="48"/>
      <c r="M30" s="237"/>
      <c r="N30" s="48"/>
      <c r="O30" s="237"/>
      <c r="P30" s="48"/>
      <c r="Q30" s="237"/>
      <c r="R30" s="48"/>
    </row>
    <row r="31" spans="1:22" ht="15.75" customHeight="1">
      <c r="A31" s="228"/>
      <c r="B31" s="926" t="s">
        <v>168</v>
      </c>
      <c r="C31" s="926"/>
      <c r="D31" s="926"/>
      <c r="E31" s="926"/>
      <c r="F31" s="926"/>
      <c r="G31" s="227"/>
      <c r="H31" s="255">
        <f>+G28</f>
        <v>21000000</v>
      </c>
    </row>
    <row r="32" spans="1:22" ht="14.25" customHeight="1" thickBot="1">
      <c r="A32" s="229"/>
      <c r="B32" s="926" t="s">
        <v>165</v>
      </c>
      <c r="C32" s="926"/>
      <c r="D32" s="926"/>
      <c r="E32" s="926"/>
      <c r="F32" s="338"/>
      <c r="G32" s="195"/>
      <c r="H32" s="230"/>
      <c r="I32" s="79"/>
      <c r="J32" s="80"/>
      <c r="K32" s="49"/>
      <c r="L32" s="52"/>
      <c r="M32" s="49"/>
      <c r="N32" s="52"/>
      <c r="O32" s="49"/>
      <c r="P32" s="52"/>
      <c r="Q32" s="49"/>
      <c r="R32" s="52"/>
    </row>
    <row r="33" spans="1:18" ht="15" customHeight="1" thickTop="1" thickBot="1">
      <c r="A33" s="228"/>
      <c r="B33" s="226"/>
      <c r="C33" s="570" t="s">
        <v>336</v>
      </c>
      <c r="D33" s="219"/>
      <c r="E33" s="91"/>
      <c r="F33" s="225">
        <v>0.16</v>
      </c>
      <c r="G33" s="243"/>
      <c r="H33" s="571"/>
      <c r="I33" s="81"/>
      <c r="J33" s="53"/>
      <c r="K33" s="49"/>
      <c r="L33" s="52"/>
      <c r="M33" s="49"/>
      <c r="N33" s="52"/>
      <c r="O33" s="49"/>
      <c r="P33" s="52"/>
      <c r="Q33" s="49"/>
      <c r="R33" s="52"/>
    </row>
    <row r="34" spans="1:18" ht="15" customHeight="1" thickTop="1" thickBot="1">
      <c r="A34" s="228"/>
      <c r="B34" s="226"/>
      <c r="C34" s="242"/>
      <c r="D34" s="219"/>
      <c r="E34" s="91"/>
      <c r="F34" s="225">
        <v>0</v>
      </c>
      <c r="G34" s="243"/>
      <c r="H34" s="231">
        <v>0</v>
      </c>
      <c r="I34" s="48"/>
      <c r="J34" s="50">
        <v>0</v>
      </c>
      <c r="K34" s="51">
        <v>13.948399689242615</v>
      </c>
      <c r="L34" s="51">
        <v>257042040.27097496</v>
      </c>
      <c r="M34" s="51">
        <v>3.3765876093209219</v>
      </c>
      <c r="N34" s="51">
        <v>56373412.96128165</v>
      </c>
      <c r="O34" s="51">
        <v>0.78428563871078549</v>
      </c>
      <c r="P34" s="51">
        <v>26873174.985016186</v>
      </c>
      <c r="Q34" s="51">
        <v>0.35584820065003464</v>
      </c>
      <c r="R34" s="51">
        <v>4672507.2727272725</v>
      </c>
    </row>
    <row r="35" spans="1:18" ht="14.25" customHeight="1" thickTop="1" thickBot="1">
      <c r="A35" s="228"/>
      <c r="B35" s="226"/>
      <c r="C35" s="242"/>
      <c r="D35" s="219"/>
      <c r="E35" s="91"/>
      <c r="F35" s="225">
        <v>0</v>
      </c>
      <c r="G35" s="243"/>
      <c r="H35" s="231">
        <f>ROUND((+$H$31*F35),0)</f>
        <v>0</v>
      </c>
      <c r="I35" s="81"/>
      <c r="J35" s="53"/>
      <c r="K35" s="49"/>
      <c r="L35" s="52"/>
      <c r="M35" s="49"/>
      <c r="N35" s="52"/>
      <c r="O35" s="49"/>
      <c r="P35" s="52"/>
      <c r="Q35" s="49"/>
      <c r="R35" s="52"/>
    </row>
    <row r="36" spans="1:18" ht="16.5" customHeight="1" thickTop="1">
      <c r="A36" s="228"/>
      <c r="B36" s="226"/>
      <c r="C36" s="926" t="s">
        <v>84</v>
      </c>
      <c r="D36" s="926"/>
      <c r="E36" s="926"/>
      <c r="F36" s="926"/>
      <c r="G36" s="241"/>
      <c r="H36" s="255">
        <f>SUM(H33:H35)</f>
        <v>0</v>
      </c>
      <c r="I36" s="79"/>
      <c r="J36" s="80"/>
      <c r="K36" s="49"/>
      <c r="L36" s="52"/>
      <c r="M36" s="49"/>
      <c r="N36" s="52"/>
      <c r="O36" s="49"/>
      <c r="P36" s="52"/>
      <c r="Q36" s="49"/>
      <c r="R36" s="52"/>
    </row>
    <row r="37" spans="1:18" s="238" customFormat="1" ht="17.25" customHeight="1" thickBot="1">
      <c r="A37" s="256"/>
      <c r="B37" s="933" t="s">
        <v>166</v>
      </c>
      <c r="C37" s="933"/>
      <c r="D37" s="933"/>
      <c r="E37" s="933"/>
      <c r="F37" s="933"/>
      <c r="G37" s="934">
        <f>H31+H36</f>
        <v>21000000</v>
      </c>
      <c r="H37" s="935"/>
      <c r="K37" s="239"/>
      <c r="L37" s="240"/>
      <c r="M37" s="239"/>
      <c r="N37" s="240"/>
      <c r="O37" s="239"/>
      <c r="P37" s="240"/>
      <c r="Q37" s="239"/>
      <c r="R37" s="240"/>
    </row>
    <row r="38" spans="1:18" ht="33.75" customHeight="1" thickTop="1">
      <c r="A38" s="245"/>
      <c r="B38" s="121"/>
      <c r="C38" s="121"/>
      <c r="D38" s="121"/>
      <c r="E38" s="121"/>
      <c r="F38" s="121"/>
      <c r="G38" s="122"/>
      <c r="H38" s="246"/>
    </row>
    <row r="39" spans="1:18" ht="33.75" customHeight="1">
      <c r="A39" s="247"/>
      <c r="B39" s="119"/>
      <c r="C39" s="119"/>
      <c r="D39" s="119"/>
      <c r="E39" s="119"/>
      <c r="F39" s="119"/>
      <c r="G39" s="120"/>
      <c r="H39" s="248"/>
    </row>
    <row r="40" spans="1:18" ht="29.25" customHeight="1">
      <c r="A40" s="410"/>
      <c r="B40" s="411"/>
      <c r="C40" s="411"/>
      <c r="D40" s="411"/>
      <c r="E40" s="411"/>
      <c r="F40" s="119"/>
      <c r="G40" s="412"/>
      <c r="H40" s="413"/>
    </row>
    <row r="41" spans="1:18" ht="14.25" customHeight="1">
      <c r="A41" s="210" t="str">
        <f>+'DATOS INICIALES'!B21</f>
        <v>N/A</v>
      </c>
      <c r="B41" s="208"/>
      <c r="C41" s="925" t="str">
        <f>+'DATOS INICIALES'!B14</f>
        <v xml:space="preserve">HOOVER IBARVO </v>
      </c>
      <c r="D41" s="925"/>
      <c r="E41" s="925"/>
      <c r="F41" s="925"/>
      <c r="G41" s="207" t="e">
        <f>+'DATOS INICIALES'!#REF!</f>
        <v>#REF!</v>
      </c>
      <c r="H41" s="249"/>
      <c r="I41" s="209"/>
    </row>
    <row r="42" spans="1:18" ht="14.25" customHeight="1">
      <c r="A42" s="211" t="s">
        <v>154</v>
      </c>
      <c r="B42" s="200"/>
      <c r="C42" s="203" t="s">
        <v>155</v>
      </c>
      <c r="D42" s="202" t="s">
        <v>155</v>
      </c>
      <c r="E42" s="201"/>
      <c r="F42" s="200"/>
      <c r="G42" s="200" t="e">
        <f>+'DATOS INICIALES'!#REF!</f>
        <v>#REF!</v>
      </c>
      <c r="H42" s="250"/>
      <c r="I42" s="205"/>
    </row>
    <row r="43" spans="1:18" ht="13.5" customHeight="1" thickBot="1">
      <c r="A43" s="251" t="s">
        <v>25</v>
      </c>
      <c r="B43" s="252"/>
      <c r="C43" s="253" t="s">
        <v>24</v>
      </c>
      <c r="D43" s="253"/>
      <c r="E43" s="253"/>
      <c r="F43" s="253"/>
      <c r="G43" s="253" t="s">
        <v>158</v>
      </c>
      <c r="H43" s="254"/>
      <c r="I43" s="206"/>
    </row>
    <row r="44" spans="1:18" ht="25.15" customHeight="1" thickTop="1">
      <c r="A44" s="118"/>
      <c r="B44" s="118"/>
      <c r="C44" s="119"/>
      <c r="D44" s="22"/>
      <c r="E44"/>
      <c r="F44" s="222"/>
      <c r="G44" s="120"/>
      <c r="H44" s="120"/>
    </row>
    <row r="45" spans="1:18" ht="25.15" customHeight="1">
      <c r="A45" s="118"/>
      <c r="B45" s="118"/>
      <c r="C45" s="119"/>
      <c r="D45" s="22"/>
      <c r="E45"/>
      <c r="F45" s="222"/>
      <c r="G45" s="120"/>
      <c r="H45" s="120"/>
    </row>
    <row r="46" spans="1:18" ht="25.15" customHeight="1">
      <c r="A46" s="118"/>
      <c r="B46" s="118"/>
      <c r="C46" s="119"/>
      <c r="D46" s="22"/>
      <c r="E46"/>
      <c r="F46" s="222"/>
      <c r="G46" s="120"/>
      <c r="H46" s="120"/>
    </row>
    <row r="47" spans="1:18" ht="25.15" customHeight="1">
      <c r="A47" s="118"/>
      <c r="B47" s="118"/>
      <c r="C47" s="119"/>
      <c r="D47" s="22"/>
      <c r="E47"/>
      <c r="F47" s="222"/>
      <c r="G47" s="120"/>
      <c r="H47" s="120"/>
    </row>
    <row r="48" spans="1:18" ht="25.15" customHeight="1">
      <c r="A48" s="118"/>
      <c r="B48" s="118"/>
      <c r="C48" s="119"/>
      <c r="D48" s="22"/>
      <c r="E48"/>
      <c r="F48" s="222"/>
      <c r="G48" s="120"/>
      <c r="H48" s="120"/>
    </row>
    <row r="49" spans="1:8" ht="12" customHeight="1">
      <c r="A49" s="89"/>
      <c r="B49" s="89"/>
      <c r="E49" s="94"/>
      <c r="F49" s="223"/>
      <c r="G49" s="93"/>
      <c r="H49" s="95"/>
    </row>
    <row r="50" spans="1:8" ht="12" customHeight="1">
      <c r="A50" s="89"/>
      <c r="B50" s="89"/>
    </row>
    <row r="51" spans="1:8" ht="12" customHeight="1">
      <c r="A51" s="89"/>
      <c r="B51" s="89"/>
    </row>
    <row r="52" spans="1:8" ht="12" customHeight="1">
      <c r="A52" s="89"/>
      <c r="B52" s="89"/>
    </row>
    <row r="53" spans="1:8" ht="12" customHeight="1">
      <c r="A53" s="89"/>
      <c r="B53" s="89"/>
    </row>
    <row r="54" spans="1:8" ht="12" customHeight="1">
      <c r="A54" s="89"/>
      <c r="B54" s="89"/>
    </row>
    <row r="55" spans="1:8" ht="12" customHeight="1">
      <c r="A55" s="89"/>
      <c r="B55" s="89"/>
    </row>
    <row r="56" spans="1:8" ht="12" customHeight="1">
      <c r="A56" s="89"/>
      <c r="B56" s="89"/>
    </row>
    <row r="57" spans="1:8" ht="12" customHeight="1">
      <c r="A57" s="89"/>
      <c r="B57" s="89"/>
    </row>
    <row r="58" spans="1:8" ht="12" customHeight="1">
      <c r="A58" s="89"/>
      <c r="B58" s="89"/>
    </row>
    <row r="59" spans="1:8" ht="12" customHeight="1">
      <c r="A59" s="89"/>
      <c r="B59" s="89"/>
    </row>
    <row r="60" spans="1:8" ht="12" customHeight="1">
      <c r="A60" s="89"/>
      <c r="B60" s="89"/>
    </row>
    <row r="61" spans="1:8" ht="12" customHeight="1">
      <c r="A61" s="89"/>
      <c r="B61" s="89"/>
    </row>
    <row r="62" spans="1:8" ht="12" customHeight="1">
      <c r="A62" s="89"/>
      <c r="B62" s="89"/>
    </row>
    <row r="63" spans="1:8" ht="12" customHeight="1">
      <c r="A63" s="89"/>
      <c r="B63" s="89"/>
    </row>
    <row r="64" spans="1:8" ht="12" customHeight="1">
      <c r="A64" s="89"/>
      <c r="B64" s="89"/>
    </row>
    <row r="65" spans="1:2" ht="12" customHeight="1">
      <c r="A65" s="89"/>
      <c r="B65" s="89"/>
    </row>
    <row r="66" spans="1:2" ht="12" customHeight="1">
      <c r="A66" s="89"/>
      <c r="B66" s="89"/>
    </row>
    <row r="67" spans="1:2" ht="12" customHeight="1">
      <c r="A67" s="89"/>
      <c r="B67" s="89"/>
    </row>
    <row r="68" spans="1:2" ht="12" customHeight="1">
      <c r="A68" s="89"/>
      <c r="B68" s="89"/>
    </row>
    <row r="69" spans="1:2" ht="12" customHeight="1">
      <c r="A69" s="89"/>
      <c r="B69" s="89"/>
    </row>
    <row r="70" spans="1:2" ht="12" customHeight="1">
      <c r="A70" s="89"/>
      <c r="B70" s="89"/>
    </row>
    <row r="71" spans="1:2" ht="12" customHeight="1">
      <c r="A71" s="89"/>
      <c r="B71" s="89"/>
    </row>
    <row r="72" spans="1:2" ht="12" customHeight="1">
      <c r="A72" s="89"/>
      <c r="B72" s="89"/>
    </row>
    <row r="73" spans="1:2" ht="12" customHeight="1">
      <c r="A73" s="89"/>
      <c r="B73" s="89"/>
    </row>
    <row r="74" spans="1:2" ht="12" customHeight="1">
      <c r="A74" s="89"/>
      <c r="B74" s="89"/>
    </row>
    <row r="75" spans="1:2" ht="12" customHeight="1">
      <c r="A75" s="89"/>
      <c r="B75" s="89"/>
    </row>
    <row r="76" spans="1:2" ht="12" customHeight="1">
      <c r="A76" s="89"/>
      <c r="B76" s="89"/>
    </row>
    <row r="77" spans="1:2" ht="12" customHeight="1">
      <c r="A77" s="89"/>
      <c r="B77" s="89"/>
    </row>
    <row r="78" spans="1:2" ht="12" customHeight="1">
      <c r="A78" s="89"/>
      <c r="B78" s="89"/>
    </row>
    <row r="79" spans="1:2" ht="12" customHeight="1">
      <c r="A79" s="89"/>
      <c r="B79" s="89"/>
    </row>
    <row r="80" spans="1:2" ht="12" customHeight="1">
      <c r="A80" s="89"/>
      <c r="B80" s="89"/>
    </row>
    <row r="81" spans="1:2" ht="12" customHeight="1">
      <c r="A81" s="89"/>
      <c r="B81" s="89"/>
    </row>
    <row r="82" spans="1:2" ht="12" customHeight="1">
      <c r="A82" s="89"/>
      <c r="B82" s="89"/>
    </row>
    <row r="83" spans="1:2" ht="12" customHeight="1">
      <c r="A83" s="89"/>
      <c r="B83" s="89"/>
    </row>
    <row r="84" spans="1:2" ht="12" customHeight="1">
      <c r="A84" s="89"/>
      <c r="B84" s="89"/>
    </row>
    <row r="85" spans="1:2" ht="12" customHeight="1">
      <c r="A85" s="89"/>
      <c r="B85" s="89"/>
    </row>
    <row r="86" spans="1:2" ht="12" customHeight="1">
      <c r="A86" s="89"/>
      <c r="B86" s="89"/>
    </row>
    <row r="87" spans="1:2" ht="12" customHeight="1">
      <c r="A87" s="89"/>
      <c r="B87" s="89"/>
    </row>
    <row r="88" spans="1:2" ht="12" customHeight="1">
      <c r="A88" s="89"/>
      <c r="B88" s="89"/>
    </row>
    <row r="89" spans="1:2" ht="12" customHeight="1">
      <c r="A89" s="89"/>
      <c r="B89" s="89"/>
    </row>
    <row r="90" spans="1:2" ht="12" customHeight="1">
      <c r="A90" s="89"/>
      <c r="B90" s="89"/>
    </row>
    <row r="91" spans="1:2" ht="12" customHeight="1">
      <c r="A91" s="89"/>
      <c r="B91" s="89"/>
    </row>
    <row r="92" spans="1:2" ht="12" customHeight="1">
      <c r="A92" s="89"/>
      <c r="B92" s="89"/>
    </row>
    <row r="93" spans="1:2" ht="12" customHeight="1">
      <c r="A93" s="89"/>
      <c r="B93" s="89"/>
    </row>
    <row r="94" spans="1:2" ht="12" customHeight="1">
      <c r="A94" s="89"/>
      <c r="B94" s="89"/>
    </row>
    <row r="95" spans="1:2" ht="12" customHeight="1">
      <c r="A95" s="89"/>
      <c r="B95" s="89"/>
    </row>
    <row r="96" spans="1:2" ht="12" customHeight="1">
      <c r="A96" s="89"/>
      <c r="B96" s="89"/>
    </row>
    <row r="97" spans="1:2" ht="12" customHeight="1">
      <c r="A97" s="89"/>
      <c r="B97" s="89"/>
    </row>
    <row r="98" spans="1:2" ht="12" customHeight="1">
      <c r="A98" s="89"/>
      <c r="B98" s="89"/>
    </row>
    <row r="99" spans="1:2" ht="12" customHeight="1">
      <c r="A99" s="89"/>
      <c r="B99" s="89"/>
    </row>
    <row r="100" spans="1:2" ht="12" customHeight="1">
      <c r="A100" s="89"/>
      <c r="B100" s="89"/>
    </row>
    <row r="101" spans="1:2" ht="12" customHeight="1">
      <c r="A101" s="89"/>
      <c r="B101" s="89"/>
    </row>
    <row r="102" spans="1:2" ht="12" customHeight="1">
      <c r="A102" s="89"/>
      <c r="B102" s="89"/>
    </row>
    <row r="103" spans="1:2" ht="12" customHeight="1"/>
    <row r="104" spans="1:2" ht="12" customHeight="1"/>
    <row r="105" spans="1:2" ht="12" customHeight="1"/>
    <row r="106" spans="1:2" ht="12" customHeight="1"/>
    <row r="107" spans="1:2" ht="12" customHeight="1"/>
    <row r="108" spans="1:2" ht="12" customHeight="1"/>
    <row r="109" spans="1:2" ht="12" customHeight="1"/>
    <row r="110" spans="1:2" ht="12" customHeight="1"/>
    <row r="111" spans="1:2" ht="12" customHeight="1"/>
    <row r="112" spans="1: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</sheetData>
  <mergeCells count="37">
    <mergeCell ref="C41:F41"/>
    <mergeCell ref="B32:E32"/>
    <mergeCell ref="A30:H30"/>
    <mergeCell ref="B31:F31"/>
    <mergeCell ref="A29:H29"/>
    <mergeCell ref="C36:F36"/>
    <mergeCell ref="B37:F37"/>
    <mergeCell ref="G37:H37"/>
    <mergeCell ref="K6:R6"/>
    <mergeCell ref="B7:C7"/>
    <mergeCell ref="A4:F5"/>
    <mergeCell ref="B8:C8"/>
    <mergeCell ref="B9:C9"/>
    <mergeCell ref="A1:H1"/>
    <mergeCell ref="B10:C10"/>
    <mergeCell ref="B19:C19"/>
    <mergeCell ref="B16:C16"/>
    <mergeCell ref="B18:C18"/>
    <mergeCell ref="G2:H5"/>
    <mergeCell ref="A2:F3"/>
    <mergeCell ref="B14:C14"/>
    <mergeCell ref="B15:C15"/>
    <mergeCell ref="B17:C17"/>
    <mergeCell ref="B6:C6"/>
    <mergeCell ref="B11:C11"/>
    <mergeCell ref="B12:C12"/>
    <mergeCell ref="B13:C13"/>
    <mergeCell ref="B28:F28"/>
    <mergeCell ref="G28:H28"/>
    <mergeCell ref="B22:C22"/>
    <mergeCell ref="B21:C21"/>
    <mergeCell ref="B20:C20"/>
    <mergeCell ref="B23:C23"/>
    <mergeCell ref="B26:C26"/>
    <mergeCell ref="B25:C25"/>
    <mergeCell ref="B24:C24"/>
    <mergeCell ref="B27:C27"/>
  </mergeCells>
  <pageMargins left="0.70866141732283472" right="0.23622047244094491" top="0.51181102362204722" bottom="0.70866141732283472" header="0" footer="0"/>
  <pageSetup scale="70" orientation="portrait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0"/>
  <sheetViews>
    <sheetView view="pageBreakPreview" zoomScale="140" zoomScaleSheetLayoutView="140" workbookViewId="0">
      <selection activeCell="F9" sqref="F9"/>
    </sheetView>
  </sheetViews>
  <sheetFormatPr baseColWidth="10" defaultRowHeight="12.75"/>
  <cols>
    <col min="1" max="1" width="16.85546875" customWidth="1"/>
    <col min="2" max="2" width="3.7109375" customWidth="1"/>
    <col min="3" max="4" width="14.7109375" customWidth="1"/>
    <col min="5" max="5" width="16.28515625" customWidth="1"/>
    <col min="6" max="6" width="14.28515625" customWidth="1"/>
    <col min="7" max="8" width="4.7109375" customWidth="1"/>
    <col min="9" max="9" width="5.42578125" customWidth="1"/>
  </cols>
  <sheetData>
    <row r="1" spans="1:21" ht="78" customHeight="1" thickBot="1">
      <c r="A1" s="961"/>
      <c r="B1" s="962"/>
      <c r="C1" s="962"/>
      <c r="D1" s="962"/>
      <c r="E1" s="962"/>
      <c r="F1" s="962"/>
      <c r="G1" s="962"/>
      <c r="H1" s="962"/>
      <c r="I1" s="963"/>
    </row>
    <row r="2" spans="1:21" ht="18" customHeight="1">
      <c r="A2" s="867" t="s">
        <v>93</v>
      </c>
      <c r="B2" s="868"/>
      <c r="C2" s="868"/>
      <c r="D2" s="868"/>
      <c r="E2" s="869"/>
      <c r="F2" s="592"/>
      <c r="G2" s="980"/>
      <c r="H2" s="981"/>
      <c r="I2" s="982"/>
    </row>
    <row r="3" spans="1:21" ht="14.25" customHeight="1">
      <c r="A3" s="870" t="s">
        <v>506</v>
      </c>
      <c r="B3" s="871"/>
      <c r="C3" s="871"/>
      <c r="D3" s="871"/>
      <c r="E3" s="872"/>
      <c r="F3" s="593"/>
      <c r="G3" s="983"/>
      <c r="H3" s="984"/>
      <c r="I3" s="985"/>
    </row>
    <row r="4" spans="1:21" ht="15.75" customHeight="1" thickBot="1">
      <c r="A4" s="945"/>
      <c r="B4" s="946"/>
      <c r="C4" s="946"/>
      <c r="D4" s="946"/>
      <c r="E4" s="947"/>
      <c r="F4" s="594"/>
      <c r="G4" s="986"/>
      <c r="H4" s="987"/>
      <c r="I4" s="988"/>
    </row>
    <row r="5" spans="1:21" s="55" customFormat="1" ht="16.5" customHeight="1">
      <c r="A5" s="639" t="s">
        <v>397</v>
      </c>
      <c r="B5" s="989">
        <v>42377</v>
      </c>
      <c r="C5" s="990"/>
      <c r="D5" s="990"/>
      <c r="E5" s="990"/>
      <c r="F5" s="990"/>
      <c r="G5" s="990"/>
      <c r="H5" s="990"/>
      <c r="I5" s="991"/>
    </row>
    <row r="6" spans="1:21" s="55" customFormat="1" ht="21" customHeight="1">
      <c r="A6" s="936" t="s">
        <v>519</v>
      </c>
      <c r="B6" s="865"/>
      <c r="C6" s="865"/>
      <c r="D6" s="865"/>
      <c r="E6" s="865"/>
      <c r="F6" s="865"/>
      <c r="G6" s="865"/>
      <c r="H6" s="865"/>
      <c r="I6" s="866"/>
    </row>
    <row r="7" spans="1:21" s="55" customFormat="1" ht="19.5" customHeight="1">
      <c r="A7" s="993" t="s">
        <v>520</v>
      </c>
      <c r="B7" s="882"/>
      <c r="C7" s="882"/>
      <c r="D7" s="882"/>
      <c r="E7" s="882"/>
      <c r="F7" s="882"/>
      <c r="G7" s="882"/>
      <c r="H7" s="882"/>
      <c r="I7" s="883"/>
    </row>
    <row r="8" spans="1:21" s="55" customFormat="1" ht="18.75" customHeight="1">
      <c r="A8" s="936" t="str">
        <f>'DATOS INICIALES'!B24</f>
        <v>Secretaria Juridica</v>
      </c>
      <c r="B8" s="865"/>
      <c r="C8" s="865"/>
      <c r="D8" s="865"/>
      <c r="E8" s="865"/>
      <c r="F8" s="865"/>
      <c r="G8" s="865"/>
      <c r="H8" s="865"/>
      <c r="I8" s="866"/>
    </row>
    <row r="9" spans="1:21" s="55" customFormat="1" ht="25.5" customHeight="1">
      <c r="A9" s="640"/>
      <c r="B9" s="630"/>
      <c r="C9" s="630"/>
      <c r="D9" s="630"/>
      <c r="E9" s="630"/>
      <c r="F9" s="630"/>
      <c r="G9" s="630"/>
      <c r="H9" s="630"/>
      <c r="I9" s="641"/>
    </row>
    <row r="10" spans="1:21" s="55" customFormat="1" ht="18" customHeight="1">
      <c r="A10" s="997" t="s">
        <v>517</v>
      </c>
      <c r="B10" s="998"/>
      <c r="C10" s="998"/>
      <c r="D10" s="998"/>
      <c r="E10" s="998"/>
      <c r="F10" s="998"/>
      <c r="G10" s="998"/>
      <c r="H10" s="998"/>
      <c r="I10" s="999"/>
    </row>
    <row r="11" spans="1:21" s="55" customFormat="1" ht="15" customHeight="1">
      <c r="A11" s="1000" t="s">
        <v>518</v>
      </c>
      <c r="B11" s="1001"/>
      <c r="C11" s="1001"/>
      <c r="D11" s="1001"/>
      <c r="E11" s="1001"/>
      <c r="F11" s="865" t="str">
        <f>'DATOS INICIALES'!C10</f>
        <v xml:space="preserve"> (110-14-07)77</v>
      </c>
      <c r="G11" s="865"/>
      <c r="H11" s="865"/>
      <c r="I11" s="866"/>
    </row>
    <row r="12" spans="1:21" s="55" customFormat="1" ht="43.5" customHeight="1">
      <c r="A12" s="976" t="s">
        <v>392</v>
      </c>
      <c r="B12" s="977"/>
      <c r="C12" s="977"/>
      <c r="D12" s="977"/>
      <c r="E12" s="977"/>
      <c r="F12" s="977"/>
      <c r="G12" s="977"/>
      <c r="H12" s="977"/>
      <c r="I12" s="978"/>
    </row>
    <row r="13" spans="1:21" ht="22.5" customHeight="1">
      <c r="A13" s="861" t="s">
        <v>393</v>
      </c>
      <c r="B13" s="948"/>
      <c r="C13" s="948"/>
      <c r="D13" s="948"/>
      <c r="E13" s="948"/>
      <c r="F13" s="948"/>
      <c r="G13" s="948"/>
      <c r="H13" s="948"/>
      <c r="I13" s="949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/>
    </row>
    <row r="14" spans="1:21" ht="33.75" customHeight="1">
      <c r="A14" s="979" t="s">
        <v>365</v>
      </c>
      <c r="B14" s="865"/>
      <c r="C14" s="957" t="str">
        <f>'DATOS INICIALES'!C10</f>
        <v xml:space="preserve"> (110-14-07)77</v>
      </c>
      <c r="D14" s="957"/>
      <c r="E14" s="792">
        <f>'DATOS INICIALES'!B12</f>
        <v>21000000</v>
      </c>
      <c r="F14" s="642" t="s">
        <v>366</v>
      </c>
      <c r="G14" s="958">
        <f>'DATOS INICIALES'!B25</f>
        <v>43879</v>
      </c>
      <c r="H14" s="959"/>
      <c r="I14" s="960"/>
    </row>
    <row r="15" spans="1:21" ht="52.5" customHeight="1">
      <c r="A15" s="942" t="s">
        <v>368</v>
      </c>
      <c r="B15" s="943"/>
      <c r="C15" s="974" t="str">
        <f>'DATOS INICIALES'!B11</f>
        <v>PRESTACION DE SERVICIOS PROFESIONALES PARA APOYAR LA GESTION ADMINISTRATIVA DE CONTRATACION DE PRADERA VALLE</v>
      </c>
      <c r="D15" s="974"/>
      <c r="E15" s="974"/>
      <c r="F15" s="974"/>
      <c r="G15" s="974"/>
      <c r="H15" s="974"/>
      <c r="I15" s="975"/>
    </row>
    <row r="16" spans="1:21" ht="35.25" customHeight="1">
      <c r="A16" s="942" t="s">
        <v>9</v>
      </c>
      <c r="B16" s="943"/>
      <c r="C16" s="970" t="str">
        <f>'DATOS INICIALES'!B14</f>
        <v xml:space="preserve">HOOVER IBARVO </v>
      </c>
      <c r="D16" s="971"/>
      <c r="E16" s="602" t="s">
        <v>357</v>
      </c>
      <c r="F16" s="995">
        <f>'DATOS INICIALES'!B17</f>
        <v>4711979</v>
      </c>
      <c r="G16" s="994"/>
      <c r="H16" s="994"/>
      <c r="I16" s="996"/>
    </row>
    <row r="17" spans="1:11" ht="29.25" customHeight="1">
      <c r="A17" s="942" t="s">
        <v>358</v>
      </c>
      <c r="B17" s="943"/>
      <c r="C17" s="994">
        <f>'DATOS INICIALES'!B16</f>
        <v>0</v>
      </c>
      <c r="D17" s="994"/>
      <c r="E17" s="602" t="s">
        <v>357</v>
      </c>
      <c r="F17" s="995">
        <f>'DATOS INICIALES'!B15</f>
        <v>0</v>
      </c>
      <c r="G17" s="994"/>
      <c r="H17" s="994"/>
      <c r="I17" s="996"/>
    </row>
    <row r="18" spans="1:11" ht="25.5" customHeight="1">
      <c r="A18" s="942" t="s">
        <v>359</v>
      </c>
      <c r="B18" s="943"/>
      <c r="C18" s="950" t="str">
        <f>'DATOS INICIALES'!B18</f>
        <v>CALLE 4 No. 8-26</v>
      </c>
      <c r="D18" s="882"/>
      <c r="E18" s="972" t="str">
        <f>'DATOS INICIALES'!C17</f>
        <v>MIRANDDA</v>
      </c>
      <c r="F18" s="882"/>
      <c r="G18" s="973" t="s">
        <v>360</v>
      </c>
      <c r="H18" s="973"/>
      <c r="I18" s="883"/>
    </row>
    <row r="19" spans="1:11" ht="28.5" customHeight="1">
      <c r="A19" s="942" t="s">
        <v>362</v>
      </c>
      <c r="B19" s="943"/>
      <c r="C19" s="957"/>
      <c r="D19" s="957"/>
      <c r="E19" s="643" t="s">
        <v>363</v>
      </c>
      <c r="F19" s="865">
        <f>'DATOS INICIALES'!C20</f>
        <v>3117123876</v>
      </c>
      <c r="G19" s="865"/>
      <c r="H19" s="865"/>
      <c r="I19" s="865"/>
    </row>
    <row r="20" spans="1:11" ht="26.25" customHeight="1">
      <c r="A20" s="942" t="s">
        <v>172</v>
      </c>
      <c r="B20" s="943"/>
      <c r="C20" s="951" t="str">
        <f>'DATOS INICIALES'!B23</f>
        <v>CARMEN EUGENIA DEVIA UPEGUI</v>
      </c>
      <c r="D20" s="865"/>
      <c r="E20" s="967" t="str">
        <f>'DATOS INICIALES'!B24</f>
        <v>Secretaria Juridica</v>
      </c>
      <c r="F20" s="968"/>
      <c r="G20" s="968"/>
      <c r="H20" s="968"/>
      <c r="I20" s="969"/>
    </row>
    <row r="21" spans="1:11" ht="27" customHeight="1">
      <c r="A21" s="942" t="s">
        <v>337</v>
      </c>
      <c r="B21" s="943"/>
      <c r="C21" s="964" t="str">
        <f>'DATOS INICIALES'!B29</f>
        <v>SEIS (6) MESES</v>
      </c>
      <c r="D21" s="965"/>
      <c r="E21" s="966"/>
      <c r="F21" s="865"/>
      <c r="G21" s="865"/>
      <c r="H21" s="865"/>
      <c r="I21" s="866"/>
    </row>
    <row r="22" spans="1:11" ht="27.75" customHeight="1">
      <c r="A22" s="942" t="s">
        <v>96</v>
      </c>
      <c r="B22" s="943"/>
      <c r="C22" s="952">
        <f>'DATOS INICIALES'!B12</f>
        <v>21000000</v>
      </c>
      <c r="D22" s="953"/>
      <c r="E22" s="644" t="s">
        <v>370</v>
      </c>
      <c r="F22" s="940">
        <f>'DATOS INICIALES'!C43</f>
        <v>0</v>
      </c>
      <c r="G22" s="940"/>
      <c r="H22" s="941">
        <f>'DATOS INICIALES'!B43</f>
        <v>0</v>
      </c>
      <c r="I22" s="866"/>
    </row>
    <row r="23" spans="1:11">
      <c r="A23" s="944"/>
      <c r="B23" s="882"/>
      <c r="C23" s="882"/>
      <c r="D23" s="882"/>
      <c r="E23" s="882"/>
      <c r="F23" s="882"/>
      <c r="G23" s="882"/>
      <c r="H23" s="882"/>
      <c r="I23" s="883"/>
    </row>
    <row r="24" spans="1:11" ht="27" customHeight="1">
      <c r="A24" s="861" t="s">
        <v>502</v>
      </c>
      <c r="B24" s="948"/>
      <c r="C24" s="948"/>
      <c r="D24" s="948"/>
      <c r="E24" s="948"/>
      <c r="F24" s="948"/>
      <c r="G24" s="948"/>
      <c r="H24" s="948"/>
      <c r="I24" s="949"/>
    </row>
    <row r="25" spans="1:11" ht="27.75" customHeight="1">
      <c r="A25" s="954" t="s">
        <v>394</v>
      </c>
      <c r="B25" s="955"/>
      <c r="C25" s="955"/>
      <c r="D25" s="955"/>
      <c r="E25" s="955"/>
      <c r="F25" s="955"/>
      <c r="G25" s="955"/>
      <c r="H25" s="955"/>
      <c r="I25" s="956"/>
      <c r="J25" s="992"/>
      <c r="K25" s="992"/>
    </row>
    <row r="26" spans="1:11" ht="20.25" customHeight="1">
      <c r="A26" s="954" t="s">
        <v>503</v>
      </c>
      <c r="B26" s="955"/>
      <c r="C26" s="955"/>
      <c r="D26" s="955"/>
      <c r="E26" s="955"/>
      <c r="F26" s="955"/>
      <c r="G26" s="955"/>
      <c r="H26" s="955"/>
      <c r="I26" s="956"/>
      <c r="J26" s="606"/>
      <c r="K26" s="606"/>
    </row>
    <row r="27" spans="1:11" ht="15.75" customHeight="1">
      <c r="A27" s="936" t="s">
        <v>515</v>
      </c>
      <c r="B27" s="865"/>
      <c r="C27" s="865"/>
      <c r="D27" s="865"/>
      <c r="E27" s="865"/>
      <c r="F27" s="865"/>
      <c r="G27" s="865"/>
      <c r="H27" s="865"/>
      <c r="I27" s="866"/>
    </row>
    <row r="28" spans="1:11" ht="27" customHeight="1">
      <c r="A28" s="954" t="s">
        <v>504</v>
      </c>
      <c r="B28" s="955"/>
      <c r="C28" s="955"/>
      <c r="D28" s="955"/>
      <c r="E28" s="955"/>
      <c r="F28" s="955"/>
      <c r="G28" s="955"/>
      <c r="H28" s="955"/>
      <c r="I28" s="956"/>
    </row>
    <row r="29" spans="1:11" ht="39.75" customHeight="1">
      <c r="A29" s="937" t="s">
        <v>516</v>
      </c>
      <c r="B29" s="938"/>
      <c r="C29" s="938"/>
      <c r="D29" s="938"/>
      <c r="E29" s="938"/>
      <c r="F29" s="938"/>
      <c r="G29" s="938"/>
      <c r="H29" s="938"/>
      <c r="I29" s="939"/>
    </row>
    <row r="30" spans="1:11" ht="25.5" customHeight="1">
      <c r="A30" s="937" t="s">
        <v>510</v>
      </c>
      <c r="B30" s="938"/>
      <c r="C30" s="938"/>
      <c r="D30" s="938"/>
      <c r="E30" s="938"/>
      <c r="F30" s="938"/>
      <c r="G30" s="938"/>
      <c r="H30" s="938"/>
      <c r="I30" s="939"/>
    </row>
    <row r="31" spans="1:11" ht="32.25" customHeight="1">
      <c r="A31" s="937" t="s">
        <v>511</v>
      </c>
      <c r="B31" s="938"/>
      <c r="C31" s="938"/>
      <c r="D31" s="938"/>
      <c r="E31" s="938"/>
      <c r="F31" s="938"/>
      <c r="G31" s="938"/>
      <c r="H31" s="938"/>
      <c r="I31" s="939"/>
    </row>
    <row r="32" spans="1:11">
      <c r="A32" s="936" t="s">
        <v>512</v>
      </c>
      <c r="B32" s="865"/>
      <c r="C32" s="865"/>
      <c r="D32" s="865"/>
      <c r="E32" s="865"/>
      <c r="F32" s="865"/>
      <c r="G32" s="865"/>
      <c r="H32" s="865"/>
      <c r="I32" s="866"/>
    </row>
    <row r="33" spans="1:11" ht="15" customHeight="1">
      <c r="A33" s="936" t="s">
        <v>513</v>
      </c>
      <c r="B33" s="865"/>
      <c r="C33" s="865"/>
      <c r="D33" s="865"/>
      <c r="E33" s="865"/>
      <c r="F33" s="865"/>
      <c r="G33" s="865"/>
      <c r="H33" s="865"/>
      <c r="I33" s="866"/>
    </row>
    <row r="34" spans="1:11" ht="39" customHeight="1">
      <c r="A34" s="937" t="s">
        <v>514</v>
      </c>
      <c r="B34" s="938"/>
      <c r="C34" s="938"/>
      <c r="D34" s="938"/>
      <c r="E34" s="938"/>
      <c r="F34" s="938"/>
      <c r="G34" s="938"/>
      <c r="H34" s="938"/>
      <c r="I34" s="939"/>
    </row>
    <row r="35" spans="1:11" ht="21.75" customHeight="1">
      <c r="A35" s="645" t="s">
        <v>395</v>
      </c>
      <c r="I35" s="495"/>
    </row>
    <row r="36" spans="1:11" ht="53.25" customHeight="1">
      <c r="A36" s="944"/>
      <c r="B36" s="882"/>
      <c r="C36" s="882"/>
      <c r="D36" s="882"/>
      <c r="E36" s="882"/>
      <c r="F36" s="882"/>
      <c r="G36" s="882"/>
      <c r="H36" s="882"/>
      <c r="I36" s="883"/>
      <c r="J36" s="615"/>
      <c r="K36" s="616"/>
    </row>
    <row r="37" spans="1:11">
      <c r="A37" s="463" t="s">
        <v>479</v>
      </c>
      <c r="B37" s="646"/>
      <c r="C37" s="646"/>
      <c r="D37" s="646"/>
      <c r="I37" s="495"/>
    </row>
    <row r="38" spans="1:11" ht="15.75">
      <c r="A38" s="647" t="s">
        <v>501</v>
      </c>
      <c r="I38" s="495"/>
    </row>
    <row r="39" spans="1:11">
      <c r="A39" s="420"/>
      <c r="I39" s="495"/>
    </row>
    <row r="40" spans="1:11" ht="13.5" thickBot="1">
      <c r="A40" s="494" t="s">
        <v>396</v>
      </c>
      <c r="B40" s="496"/>
      <c r="C40" s="496"/>
      <c r="D40" s="496"/>
      <c r="E40" s="496"/>
      <c r="F40" s="496"/>
      <c r="G40" s="496"/>
      <c r="H40" s="496"/>
      <c r="I40" s="497"/>
    </row>
  </sheetData>
  <mergeCells count="57">
    <mergeCell ref="A6:I6"/>
    <mergeCell ref="A7:I7"/>
    <mergeCell ref="A17:B17"/>
    <mergeCell ref="C17:D17"/>
    <mergeCell ref="F17:I17"/>
    <mergeCell ref="A8:I8"/>
    <mergeCell ref="A10:I10"/>
    <mergeCell ref="A11:E11"/>
    <mergeCell ref="F11:I11"/>
    <mergeCell ref="F16:I16"/>
    <mergeCell ref="J25:K25"/>
    <mergeCell ref="A19:B19"/>
    <mergeCell ref="C19:D19"/>
    <mergeCell ref="F19:I19"/>
    <mergeCell ref="A20:B20"/>
    <mergeCell ref="A25:I25"/>
    <mergeCell ref="A21:B21"/>
    <mergeCell ref="F21:I21"/>
    <mergeCell ref="A1:I1"/>
    <mergeCell ref="C21:E21"/>
    <mergeCell ref="E20:I20"/>
    <mergeCell ref="A16:B16"/>
    <mergeCell ref="C16:D16"/>
    <mergeCell ref="E18:F18"/>
    <mergeCell ref="G18:I18"/>
    <mergeCell ref="C15:I15"/>
    <mergeCell ref="A15:B15"/>
    <mergeCell ref="A12:I12"/>
    <mergeCell ref="A14:B14"/>
    <mergeCell ref="G2:I2"/>
    <mergeCell ref="G3:I3"/>
    <mergeCell ref="G4:I4"/>
    <mergeCell ref="B5:I5"/>
    <mergeCell ref="A13:I13"/>
    <mergeCell ref="A36:I36"/>
    <mergeCell ref="A2:E2"/>
    <mergeCell ref="A3:E4"/>
    <mergeCell ref="A33:I33"/>
    <mergeCell ref="A29:I29"/>
    <mergeCell ref="A24:I24"/>
    <mergeCell ref="A18:B18"/>
    <mergeCell ref="C18:D18"/>
    <mergeCell ref="A31:I31"/>
    <mergeCell ref="C20:D20"/>
    <mergeCell ref="C22:D22"/>
    <mergeCell ref="A28:I28"/>
    <mergeCell ref="A23:I23"/>
    <mergeCell ref="A26:I26"/>
    <mergeCell ref="C14:D14"/>
    <mergeCell ref="G14:I14"/>
    <mergeCell ref="A32:I32"/>
    <mergeCell ref="A27:I27"/>
    <mergeCell ref="A34:I34"/>
    <mergeCell ref="A30:I30"/>
    <mergeCell ref="F22:G22"/>
    <mergeCell ref="H22:I22"/>
    <mergeCell ref="A22:B2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4" name="Check Box 2">
              <controlPr locked="0" defaultSize="0" autoFill="0" autoLine="0" autoPict="0">
                <anchor moveWithCells="1">
                  <from>
                    <xdr:col>4</xdr:col>
                    <xdr:colOff>647700</xdr:colOff>
                    <xdr:row>15</xdr:row>
                    <xdr:rowOff>409575</xdr:rowOff>
                  </from>
                  <to>
                    <xdr:col>4</xdr:col>
                    <xdr:colOff>962025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5" name="Check Box 3">
              <controlPr locked="0" defaultSize="0" autoFill="0" autoLine="0" autoPict="0">
                <anchor moveWithCells="1">
                  <from>
                    <xdr:col>4</xdr:col>
                    <xdr:colOff>657225</xdr:colOff>
                    <xdr:row>16</xdr:row>
                    <xdr:rowOff>171450</xdr:rowOff>
                  </from>
                  <to>
                    <xdr:col>4</xdr:col>
                    <xdr:colOff>971550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6" name="Check Box 4">
              <controlPr locked="0" defaultSize="0" autoFill="0" autoLine="0" autoPict="0">
                <anchor moveWithCells="1">
                  <from>
                    <xdr:col>4</xdr:col>
                    <xdr:colOff>638175</xdr:colOff>
                    <xdr:row>15</xdr:row>
                    <xdr:rowOff>57150</xdr:rowOff>
                  </from>
                  <to>
                    <xdr:col>4</xdr:col>
                    <xdr:colOff>942975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7" name="Check Box 5">
              <controlPr locked="0" defaultSize="0" autoFill="0" autoLine="0" autoPict="0">
                <anchor moveWithCells="1">
                  <from>
                    <xdr:col>4</xdr:col>
                    <xdr:colOff>628650</xdr:colOff>
                    <xdr:row>14</xdr:row>
                    <xdr:rowOff>657225</xdr:rowOff>
                  </from>
                  <to>
                    <xdr:col>4</xdr:col>
                    <xdr:colOff>933450</xdr:colOff>
                    <xdr:row>15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59"/>
  <sheetViews>
    <sheetView view="pageBreakPreview" topLeftCell="A18" zoomScaleSheetLayoutView="100" workbookViewId="0">
      <selection activeCell="C18" sqref="C18:D18"/>
    </sheetView>
  </sheetViews>
  <sheetFormatPr baseColWidth="10" defaultRowHeight="12.75"/>
  <cols>
    <col min="1" max="1" width="16.85546875" customWidth="1"/>
    <col min="2" max="2" width="3.7109375" customWidth="1"/>
    <col min="3" max="3" width="14.7109375" customWidth="1"/>
    <col min="4" max="4" width="15.42578125" customWidth="1"/>
    <col min="5" max="5" width="14.7109375" customWidth="1"/>
    <col min="6" max="6" width="14.28515625" customWidth="1"/>
    <col min="7" max="8" width="4.7109375" customWidth="1"/>
    <col min="9" max="9" width="8.28515625" customWidth="1"/>
  </cols>
  <sheetData>
    <row r="1" spans="1:21" ht="75" customHeight="1" thickBot="1">
      <c r="A1" s="961"/>
      <c r="B1" s="962"/>
      <c r="C1" s="962"/>
      <c r="D1" s="962"/>
      <c r="E1" s="962"/>
      <c r="F1" s="962"/>
      <c r="G1" s="962"/>
      <c r="H1" s="962"/>
      <c r="I1" s="963"/>
    </row>
    <row r="2" spans="1:21" ht="20.25" customHeight="1">
      <c r="A2" s="867" t="s">
        <v>93</v>
      </c>
      <c r="B2" s="868"/>
      <c r="C2" s="868"/>
      <c r="D2" s="868"/>
      <c r="E2" s="869"/>
      <c r="F2" s="592"/>
      <c r="G2" s="980"/>
      <c r="H2" s="981"/>
      <c r="I2" s="982"/>
    </row>
    <row r="3" spans="1:21" ht="14.25" customHeight="1">
      <c r="A3" s="870" t="s">
        <v>339</v>
      </c>
      <c r="B3" s="871"/>
      <c r="C3" s="871"/>
      <c r="D3" s="871"/>
      <c r="E3" s="872"/>
      <c r="F3" s="593"/>
      <c r="G3" s="983"/>
      <c r="H3" s="984"/>
      <c r="I3" s="985"/>
    </row>
    <row r="4" spans="1:21" ht="14.25" customHeight="1" thickBot="1">
      <c r="A4" s="945"/>
      <c r="B4" s="946"/>
      <c r="C4" s="946"/>
      <c r="D4" s="946"/>
      <c r="E4" s="947"/>
      <c r="F4" s="594"/>
      <c r="G4" s="986"/>
      <c r="H4" s="987"/>
      <c r="I4" s="988"/>
    </row>
    <row r="5" spans="1:21" ht="27.75" customHeight="1" thickBot="1">
      <c r="A5" s="1096" t="s">
        <v>341</v>
      </c>
      <c r="B5" s="1097"/>
      <c r="C5" s="1097"/>
      <c r="D5" s="1097"/>
      <c r="E5" s="1097"/>
      <c r="F5" s="1097"/>
      <c r="G5" s="1097"/>
      <c r="H5" s="1097"/>
      <c r="I5" s="1098"/>
      <c r="J5" s="472"/>
      <c r="K5" s="472"/>
      <c r="L5" s="472"/>
      <c r="M5" s="472"/>
      <c r="N5" s="472"/>
      <c r="O5" s="472"/>
      <c r="P5" s="472"/>
      <c r="Q5" s="472"/>
      <c r="R5" s="472"/>
      <c r="S5" s="472"/>
      <c r="T5" s="472"/>
      <c r="U5" s="472"/>
    </row>
    <row r="6" spans="1:21" s="55" customFormat="1" ht="28.5" customHeight="1">
      <c r="A6" s="595" t="s">
        <v>342</v>
      </c>
      <c r="B6" s="596"/>
      <c r="C6" s="596"/>
      <c r="D6" s="1135" t="s">
        <v>559</v>
      </c>
      <c r="E6" s="1136"/>
      <c r="F6" s="634"/>
      <c r="G6" s="635"/>
      <c r="H6" s="635"/>
      <c r="I6" s="636"/>
    </row>
    <row r="7" spans="1:21" s="55" customFormat="1" ht="20.25" customHeight="1">
      <c r="A7" s="1111" t="s">
        <v>343</v>
      </c>
      <c r="B7" s="1112"/>
      <c r="C7" s="1112"/>
      <c r="D7" s="723" t="s">
        <v>544</v>
      </c>
      <c r="E7" s="724"/>
      <c r="F7" s="724"/>
      <c r="G7" s="724"/>
      <c r="H7" s="724"/>
      <c r="I7" s="725"/>
    </row>
    <row r="8" spans="1:21" ht="30.75" customHeight="1">
      <c r="A8" s="1099" t="s">
        <v>344</v>
      </c>
      <c r="B8" s="1113"/>
      <c r="C8" s="1114"/>
      <c r="D8" s="597" t="s">
        <v>345</v>
      </c>
      <c r="E8" s="597" t="s">
        <v>346</v>
      </c>
      <c r="F8" s="597" t="s">
        <v>347</v>
      </c>
      <c r="G8" s="1115"/>
      <c r="H8" s="1116"/>
      <c r="I8" s="1117"/>
    </row>
    <row r="9" spans="1:21" ht="27" customHeight="1">
      <c r="A9" s="1122" t="s">
        <v>348</v>
      </c>
      <c r="B9" s="1123"/>
      <c r="C9" s="1124"/>
      <c r="D9" s="597" t="s">
        <v>349</v>
      </c>
      <c r="E9" s="597" t="s">
        <v>350</v>
      </c>
      <c r="F9" s="597" t="s">
        <v>351</v>
      </c>
      <c r="G9" s="1128" t="s">
        <v>352</v>
      </c>
      <c r="H9" s="1128"/>
      <c r="I9" s="1129"/>
    </row>
    <row r="10" spans="1:21" ht="32.25" customHeight="1" thickBot="1">
      <c r="A10" s="1125"/>
      <c r="B10" s="1126"/>
      <c r="C10" s="1127"/>
      <c r="D10" s="597" t="s">
        <v>387</v>
      </c>
      <c r="E10" s="597" t="s">
        <v>353</v>
      </c>
      <c r="F10" s="597" t="s">
        <v>354</v>
      </c>
      <c r="G10" s="1128"/>
      <c r="H10" s="1128"/>
      <c r="I10" s="1129"/>
    </row>
    <row r="11" spans="1:21" ht="30.75" customHeight="1" thickBot="1">
      <c r="A11" s="1096" t="s">
        <v>355</v>
      </c>
      <c r="B11" s="1097"/>
      <c r="C11" s="1097"/>
      <c r="D11" s="1097"/>
      <c r="E11" s="1097"/>
      <c r="F11" s="1097"/>
      <c r="G11" s="1097"/>
      <c r="H11" s="1097"/>
      <c r="I11" s="1098"/>
      <c r="J11" s="472"/>
      <c r="K11" s="472"/>
      <c r="L11" s="472"/>
      <c r="M11" s="472"/>
      <c r="N11" s="472"/>
      <c r="O11" s="472"/>
      <c r="P11" s="472"/>
      <c r="Q11" s="472"/>
      <c r="R11" s="472"/>
      <c r="S11" s="472"/>
      <c r="T11" s="472"/>
      <c r="U11" s="472"/>
    </row>
    <row r="12" spans="1:21" ht="33.75" customHeight="1">
      <c r="A12" s="942" t="s">
        <v>356</v>
      </c>
      <c r="B12" s="943"/>
      <c r="C12" s="1130" t="s">
        <v>560</v>
      </c>
      <c r="D12" s="1131"/>
      <c r="E12" s="598" t="s">
        <v>357</v>
      </c>
      <c r="F12" s="1132">
        <v>1006217745</v>
      </c>
      <c r="G12" s="1133"/>
      <c r="H12" s="1133"/>
      <c r="I12" s="1134"/>
    </row>
    <row r="13" spans="1:21" ht="32.25" customHeight="1">
      <c r="A13" s="942" t="s">
        <v>358</v>
      </c>
      <c r="B13" s="943"/>
      <c r="C13" s="967">
        <f>'DATOS INICIALES'!B16</f>
        <v>0</v>
      </c>
      <c r="D13" s="1118"/>
      <c r="E13" s="598" t="s">
        <v>357</v>
      </c>
      <c r="F13" s="1119">
        <f>'DATOS INICIALES'!B15</f>
        <v>0</v>
      </c>
      <c r="G13" s="1120"/>
      <c r="H13" s="1120"/>
      <c r="I13" s="1121"/>
    </row>
    <row r="14" spans="1:21" ht="24.75" customHeight="1">
      <c r="A14" s="1067" t="s">
        <v>359</v>
      </c>
      <c r="B14" s="971"/>
      <c r="C14" s="1091" t="s">
        <v>561</v>
      </c>
      <c r="D14" s="1092"/>
      <c r="E14" s="1093" t="s">
        <v>541</v>
      </c>
      <c r="F14" s="1093"/>
      <c r="G14" s="1094" t="s">
        <v>360</v>
      </c>
      <c r="H14" s="1094"/>
      <c r="I14" s="1095"/>
    </row>
    <row r="15" spans="1:21" ht="18.75" customHeight="1">
      <c r="A15" s="942" t="s">
        <v>361</v>
      </c>
      <c r="B15" s="943"/>
      <c r="C15" s="943"/>
      <c r="D15" s="1088" t="s">
        <v>562</v>
      </c>
      <c r="E15" s="1089"/>
      <c r="F15" s="1089"/>
      <c r="G15" s="957"/>
      <c r="H15" s="957"/>
      <c r="I15" s="1090"/>
    </row>
    <row r="16" spans="1:21" ht="21.75" customHeight="1" thickBot="1">
      <c r="A16" s="1067" t="s">
        <v>362</v>
      </c>
      <c r="B16" s="971"/>
      <c r="C16" s="1103">
        <v>3026057191</v>
      </c>
      <c r="D16" s="1104"/>
      <c r="E16" s="599" t="s">
        <v>363</v>
      </c>
      <c r="F16" s="1105">
        <v>3026057191</v>
      </c>
      <c r="G16" s="1106"/>
      <c r="H16" s="1106"/>
      <c r="I16" s="1107"/>
    </row>
    <row r="17" spans="1:21" ht="35.25" customHeight="1" thickBot="1">
      <c r="A17" s="1096" t="s">
        <v>364</v>
      </c>
      <c r="B17" s="1097"/>
      <c r="C17" s="1097"/>
      <c r="D17" s="1097"/>
      <c r="E17" s="1097"/>
      <c r="F17" s="1097"/>
      <c r="G17" s="1097"/>
      <c r="H17" s="1097"/>
      <c r="I17" s="1098"/>
      <c r="J17" s="472"/>
      <c r="K17" s="472"/>
      <c r="L17" s="472"/>
      <c r="M17" s="472"/>
      <c r="N17" s="472"/>
      <c r="O17" s="472"/>
      <c r="P17" s="472"/>
      <c r="Q17" s="472"/>
      <c r="R17" s="472"/>
      <c r="S17" s="472"/>
      <c r="T17" s="472"/>
      <c r="U17" s="472"/>
    </row>
    <row r="18" spans="1:21" ht="22.5" customHeight="1">
      <c r="A18" s="1099" t="s">
        <v>365</v>
      </c>
      <c r="B18" s="1100"/>
      <c r="C18" s="1101" t="s">
        <v>564</v>
      </c>
      <c r="D18" s="1102"/>
      <c r="E18" s="800">
        <v>2026</v>
      </c>
      <c r="F18" s="600" t="s">
        <v>366</v>
      </c>
      <c r="G18" s="1108">
        <v>45741</v>
      </c>
      <c r="H18" s="1109"/>
      <c r="I18" s="1110"/>
    </row>
    <row r="19" spans="1:21" ht="24.75" customHeight="1">
      <c r="A19" s="1085" t="s">
        <v>367</v>
      </c>
      <c r="B19" s="1086"/>
      <c r="C19" s="1087"/>
      <c r="D19" s="601"/>
      <c r="E19" s="602" t="s">
        <v>86</v>
      </c>
      <c r="F19" s="1068"/>
      <c r="G19" s="1068"/>
      <c r="H19" s="1068"/>
      <c r="I19" s="1069"/>
    </row>
    <row r="20" spans="1:21" ht="50.25" customHeight="1">
      <c r="A20" s="942" t="s">
        <v>368</v>
      </c>
      <c r="B20" s="943"/>
      <c r="C20" s="1070" t="s">
        <v>563</v>
      </c>
      <c r="D20" s="1071"/>
      <c r="E20" s="1071"/>
      <c r="F20" s="1071"/>
      <c r="G20" s="1071"/>
      <c r="H20" s="1071"/>
      <c r="I20" s="1072"/>
    </row>
    <row r="21" spans="1:21" ht="23.25" customHeight="1">
      <c r="A21" s="1073" t="s">
        <v>10</v>
      </c>
      <c r="B21" s="1074"/>
      <c r="C21" s="1075"/>
      <c r="D21" s="1076"/>
      <c r="E21" s="1077"/>
      <c r="F21" s="1078"/>
      <c r="G21" s="1078"/>
      <c r="H21" s="1078"/>
      <c r="I21" s="1079"/>
    </row>
    <row r="22" spans="1:21" ht="21.75" customHeight="1">
      <c r="A22" s="1067" t="s">
        <v>172</v>
      </c>
      <c r="B22" s="971"/>
      <c r="C22" s="1080" t="s">
        <v>530</v>
      </c>
      <c r="D22" s="1081"/>
      <c r="E22" s="1077" t="s">
        <v>542</v>
      </c>
      <c r="F22" s="1078"/>
      <c r="G22" s="1078"/>
      <c r="H22" s="1078"/>
      <c r="I22" s="1079"/>
    </row>
    <row r="23" spans="1:21" ht="21" customHeight="1">
      <c r="A23" s="1067" t="s">
        <v>337</v>
      </c>
      <c r="B23" s="971"/>
      <c r="C23" s="1082" t="s">
        <v>558</v>
      </c>
      <c r="D23" s="1083"/>
      <c r="E23" s="1083"/>
      <c r="F23" s="1083"/>
      <c r="G23" s="1083"/>
      <c r="H23" s="1083"/>
      <c r="I23" s="1084"/>
    </row>
    <row r="24" spans="1:21" ht="30.75" customHeight="1">
      <c r="A24" s="1067" t="s">
        <v>369</v>
      </c>
      <c r="B24" s="971"/>
      <c r="C24" s="1065" t="s">
        <v>550</v>
      </c>
      <c r="D24" s="1065"/>
      <c r="E24" s="1065"/>
      <c r="F24" s="1065"/>
      <c r="G24" s="1065"/>
      <c r="H24" s="1065"/>
      <c r="I24" s="1066"/>
    </row>
    <row r="25" spans="1:21" ht="24" customHeight="1">
      <c r="A25" s="1057" t="s">
        <v>67</v>
      </c>
      <c r="B25" s="1058"/>
      <c r="C25" s="1065" t="s">
        <v>558</v>
      </c>
      <c r="D25" s="1065"/>
      <c r="E25" s="1065"/>
      <c r="F25" s="1065"/>
      <c r="G25" s="1065"/>
      <c r="H25" s="1065"/>
      <c r="I25" s="1066"/>
    </row>
    <row r="26" spans="1:21" ht="30.75" customHeight="1">
      <c r="A26" s="1059" t="s">
        <v>96</v>
      </c>
      <c r="B26" s="1060"/>
      <c r="C26" s="1061">
        <v>8000000</v>
      </c>
      <c r="D26" s="1061"/>
      <c r="E26" s="603" t="s">
        <v>370</v>
      </c>
      <c r="F26" s="1062">
        <f>'DATOS INICIALES'!C43</f>
        <v>0</v>
      </c>
      <c r="G26" s="1062"/>
      <c r="H26" s="1063">
        <f>'DATOS INICIALES'!B43</f>
        <v>0</v>
      </c>
      <c r="I26" s="1064"/>
    </row>
    <row r="27" spans="1:21" ht="17.25" customHeight="1">
      <c r="A27" s="1049" t="s">
        <v>371</v>
      </c>
      <c r="B27" s="1050"/>
      <c r="C27" s="1050"/>
      <c r="D27" s="1054" t="s">
        <v>551</v>
      </c>
      <c r="E27" s="1054"/>
      <c r="F27" s="1055" t="s">
        <v>372</v>
      </c>
      <c r="G27" s="1055"/>
      <c r="H27" s="1055"/>
      <c r="I27" s="1056"/>
      <c r="J27" s="992"/>
      <c r="K27" s="992"/>
    </row>
    <row r="28" spans="1:21" ht="26.25" customHeight="1">
      <c r="A28" s="1045" t="str">
        <f>+C12</f>
        <v>JHON JAIBER SOLANO GALLEGO</v>
      </c>
      <c r="B28" s="1046"/>
      <c r="C28" s="1046"/>
      <c r="D28" s="604" t="s">
        <v>373</v>
      </c>
      <c r="E28" s="803">
        <f>F12</f>
        <v>1006217745</v>
      </c>
      <c r="F28" s="1047" t="s">
        <v>389</v>
      </c>
      <c r="G28" s="1047"/>
      <c r="H28" s="1047"/>
      <c r="I28" s="1048"/>
      <c r="J28" s="606"/>
      <c r="K28" s="606"/>
    </row>
    <row r="29" spans="1:21" ht="25.5" customHeight="1">
      <c r="A29" s="632" t="s">
        <v>543</v>
      </c>
      <c r="B29" s="633"/>
      <c r="C29" s="633"/>
      <c r="D29" s="633"/>
      <c r="E29" s="726"/>
      <c r="F29" s="1051" t="s">
        <v>530</v>
      </c>
      <c r="G29" s="1052"/>
      <c r="H29" s="1052"/>
      <c r="I29" s="1053"/>
    </row>
    <row r="30" spans="1:21" ht="22.5" customHeight="1" thickBot="1">
      <c r="A30" s="1002" t="s">
        <v>374</v>
      </c>
      <c r="B30" s="1003"/>
      <c r="C30" s="1003"/>
      <c r="D30" s="1003"/>
      <c r="E30" s="1003"/>
      <c r="F30" s="1003"/>
      <c r="G30" s="637"/>
      <c r="H30" s="637"/>
      <c r="I30" s="638"/>
    </row>
    <row r="31" spans="1:21" ht="28.5" customHeight="1" thickBot="1">
      <c r="A31" s="1042" t="s">
        <v>375</v>
      </c>
      <c r="B31" s="1043"/>
      <c r="C31" s="1043"/>
      <c r="D31" s="1043"/>
      <c r="E31" s="1043"/>
      <c r="F31" s="1043"/>
      <c r="G31" s="1043"/>
      <c r="H31" s="1043"/>
      <c r="I31" s="1044"/>
      <c r="J31" s="992"/>
      <c r="K31" s="992"/>
    </row>
    <row r="32" spans="1:21" ht="33" customHeight="1">
      <c r="A32" s="1021" t="s">
        <v>492</v>
      </c>
      <c r="B32" s="992"/>
      <c r="C32" s="992"/>
      <c r="D32" s="992"/>
      <c r="E32" s="992"/>
      <c r="F32" s="992"/>
      <c r="G32" s="992"/>
      <c r="H32" s="992"/>
      <c r="I32" s="1041"/>
    </row>
    <row r="33" spans="1:11" ht="36" customHeight="1">
      <c r="A33" s="1005" t="s">
        <v>493</v>
      </c>
      <c r="B33" s="1014"/>
      <c r="C33" s="1014"/>
      <c r="D33" s="1014"/>
      <c r="E33" s="1014"/>
      <c r="F33" s="1014"/>
      <c r="G33" s="1014"/>
      <c r="H33" s="1014"/>
      <c r="I33" s="1015"/>
    </row>
    <row r="34" spans="1:11" ht="57" customHeight="1">
      <c r="A34" s="1005" t="s">
        <v>494</v>
      </c>
      <c r="B34" s="1014"/>
      <c r="C34" s="1014"/>
      <c r="D34" s="1014"/>
      <c r="E34" s="1014"/>
      <c r="F34" s="1014"/>
      <c r="G34" s="1014"/>
      <c r="H34" s="1014"/>
      <c r="I34" s="1015"/>
    </row>
    <row r="35" spans="1:11" ht="51.75" hidden="1" customHeight="1">
      <c r="A35" s="1005"/>
      <c r="B35" s="1014"/>
      <c r="C35" s="1014"/>
      <c r="D35" s="1014"/>
      <c r="E35" s="1014"/>
      <c r="F35" s="1014"/>
      <c r="G35" s="1014"/>
      <c r="H35" s="1014"/>
      <c r="I35" s="1015"/>
    </row>
    <row r="36" spans="1:11" ht="30.75" customHeight="1">
      <c r="A36" s="1005" t="s">
        <v>495</v>
      </c>
      <c r="B36" s="1014"/>
      <c r="C36" s="1014"/>
      <c r="D36" s="1014"/>
      <c r="E36" s="1014"/>
      <c r="F36" s="1014"/>
      <c r="G36" s="1014"/>
      <c r="H36" s="1014"/>
      <c r="I36" s="1015"/>
    </row>
    <row r="37" spans="1:11" ht="51.75" hidden="1" customHeight="1">
      <c r="A37" s="1005"/>
      <c r="B37" s="1014"/>
      <c r="C37" s="1014"/>
      <c r="D37" s="1014"/>
      <c r="E37" s="1014"/>
      <c r="F37" s="1014"/>
      <c r="G37" s="1014"/>
      <c r="H37" s="1014"/>
      <c r="I37" s="1015"/>
    </row>
    <row r="38" spans="1:11" ht="24" hidden="1" customHeight="1">
      <c r="A38" s="1021"/>
      <c r="B38" s="1022"/>
      <c r="C38" s="1022"/>
      <c r="D38" s="1022"/>
      <c r="E38" s="1022"/>
      <c r="F38" s="1022"/>
      <c r="G38" s="1022"/>
      <c r="H38" s="1022"/>
      <c r="I38" s="1023"/>
    </row>
    <row r="39" spans="1:11" ht="20.25" customHeight="1">
      <c r="A39" s="1024" t="s">
        <v>376</v>
      </c>
      <c r="B39" s="1025"/>
      <c r="C39" s="1025"/>
      <c r="D39" s="1025"/>
      <c r="E39" s="1025"/>
      <c r="F39" s="1025"/>
      <c r="G39" s="1025"/>
      <c r="H39" s="1025"/>
      <c r="I39" s="1026"/>
    </row>
    <row r="40" spans="1:11" ht="30.75" customHeight="1">
      <c r="A40" s="1005" t="s">
        <v>508</v>
      </c>
      <c r="B40" s="1014"/>
      <c r="C40" s="1014"/>
      <c r="D40" s="1014"/>
      <c r="E40" s="1014"/>
      <c r="F40" s="1014"/>
      <c r="G40" s="1014"/>
      <c r="H40" s="1014"/>
      <c r="I40" s="1015"/>
    </row>
    <row r="41" spans="1:11" ht="25.5" customHeight="1">
      <c r="A41" s="1029" t="s">
        <v>377</v>
      </c>
      <c r="B41" s="1030"/>
      <c r="C41" s="1030"/>
      <c r="D41" s="607">
        <f>'DATOS INICIALES'!B43</f>
        <v>0</v>
      </c>
      <c r="E41" s="608" t="s">
        <v>378</v>
      </c>
      <c r="F41" s="1031">
        <f>'DATOS INICIALES'!C43</f>
        <v>0</v>
      </c>
      <c r="G41" s="1032"/>
      <c r="H41" s="1032"/>
      <c r="I41" s="1033"/>
      <c r="J41" s="992"/>
      <c r="K41" s="992"/>
    </row>
    <row r="42" spans="1:11" ht="18.75" customHeight="1">
      <c r="A42" s="1019" t="s">
        <v>379</v>
      </c>
      <c r="B42" s="1020"/>
      <c r="C42" s="1020"/>
      <c r="D42" s="1020"/>
      <c r="E42" s="608" t="s">
        <v>380</v>
      </c>
      <c r="F42" s="1034" t="s">
        <v>482</v>
      </c>
      <c r="G42" s="1034"/>
      <c r="H42" s="1034"/>
      <c r="I42" s="605" t="s">
        <v>381</v>
      </c>
      <c r="J42" s="606"/>
      <c r="K42" s="606"/>
    </row>
    <row r="43" spans="1:11" ht="19.5" customHeight="1">
      <c r="A43" s="609" t="s">
        <v>382</v>
      </c>
      <c r="B43" s="610"/>
      <c r="C43" s="610"/>
      <c r="D43" s="610"/>
      <c r="E43" s="610"/>
      <c r="F43" s="610"/>
      <c r="G43" s="610"/>
      <c r="H43" s="610"/>
      <c r="I43" s="611"/>
    </row>
    <row r="44" spans="1:11" ht="20.25" customHeight="1">
      <c r="A44" s="1019" t="s">
        <v>383</v>
      </c>
      <c r="B44" s="1020"/>
      <c r="C44" s="1020"/>
      <c r="D44" s="1020"/>
      <c r="E44" s="608"/>
      <c r="F44" s="1037"/>
      <c r="G44" s="1037"/>
      <c r="H44" s="1037"/>
      <c r="I44" s="612"/>
    </row>
    <row r="45" spans="1:11" ht="15.75" thickBot="1">
      <c r="A45" s="1038"/>
      <c r="B45" s="1039"/>
      <c r="C45" s="1039"/>
      <c r="D45" s="1039"/>
      <c r="E45" s="613"/>
      <c r="F45" s="1040"/>
      <c r="G45" s="1040"/>
      <c r="H45" s="1040"/>
      <c r="I45" s="605"/>
    </row>
    <row r="46" spans="1:11" ht="22.5" customHeight="1">
      <c r="A46" s="1016" t="s">
        <v>500</v>
      </c>
      <c r="B46" s="1017"/>
      <c r="C46" s="1017"/>
      <c r="D46" s="1017"/>
      <c r="E46" s="1017"/>
      <c r="F46" s="1017"/>
      <c r="G46" s="1017"/>
      <c r="H46" s="1017"/>
      <c r="I46" s="1018"/>
      <c r="J46" s="992"/>
      <c r="K46" s="992"/>
    </row>
    <row r="47" spans="1:11" ht="17.25" customHeight="1">
      <c r="A47" s="1005" t="s">
        <v>384</v>
      </c>
      <c r="B47" s="1014"/>
      <c r="C47" s="1014"/>
      <c r="D47" s="1014"/>
      <c r="E47" s="1014"/>
      <c r="F47" s="1014"/>
      <c r="G47" s="1035" t="s">
        <v>552</v>
      </c>
      <c r="H47" s="1035"/>
      <c r="I47" s="1036"/>
    </row>
    <row r="48" spans="1:11" ht="15">
      <c r="A48" s="614" t="s">
        <v>385</v>
      </c>
      <c r="B48" s="1011" t="s">
        <v>553</v>
      </c>
      <c r="C48" s="1011"/>
      <c r="D48" s="1011"/>
      <c r="E48" s="1012" t="s">
        <v>386</v>
      </c>
      <c r="F48" s="1012"/>
      <c r="G48" s="1012"/>
      <c r="H48" s="1012"/>
      <c r="I48" s="1013"/>
    </row>
    <row r="49" spans="1:18" ht="15">
      <c r="A49" s="1005" t="s">
        <v>390</v>
      </c>
      <c r="B49" s="1014"/>
      <c r="C49" s="1014"/>
      <c r="D49" s="1014"/>
      <c r="E49" s="1014"/>
      <c r="F49" s="1014"/>
      <c r="G49" s="1014"/>
      <c r="H49" s="1014"/>
      <c r="I49" s="1015"/>
    </row>
    <row r="50" spans="1:18" ht="15" customHeight="1">
      <c r="A50" s="1005" t="s">
        <v>391</v>
      </c>
      <c r="B50" s="882"/>
      <c r="C50" s="882"/>
      <c r="D50" s="882"/>
      <c r="E50" s="1006"/>
      <c r="F50" s="1006"/>
      <c r="G50" s="1006"/>
      <c r="H50" s="1006"/>
      <c r="I50" s="1007"/>
    </row>
    <row r="51" spans="1:18" ht="73.5" customHeight="1">
      <c r="A51" s="1008"/>
      <c r="B51" s="1009"/>
      <c r="C51" s="1009"/>
      <c r="D51" s="1009"/>
      <c r="E51" s="1009"/>
      <c r="F51" s="1009"/>
      <c r="G51" s="1009"/>
      <c r="H51" s="1009"/>
      <c r="I51" s="1010"/>
      <c r="J51" s="615"/>
      <c r="K51" s="616"/>
    </row>
    <row r="52" spans="1:18" s="283" customFormat="1">
      <c r="A52" s="801" t="s">
        <v>560</v>
      </c>
      <c r="B52" s="280"/>
      <c r="C52" s="281"/>
      <c r="D52" s="617"/>
      <c r="E52" s="1027" t="s">
        <v>530</v>
      </c>
      <c r="F52" s="1027"/>
      <c r="I52" s="282"/>
      <c r="O52" s="392"/>
      <c r="P52" s="392"/>
      <c r="Q52" s="392"/>
      <c r="R52" s="392"/>
    </row>
    <row r="53" spans="1:18" s="620" customFormat="1">
      <c r="A53" s="802">
        <v>1006217745</v>
      </c>
      <c r="B53" s="284"/>
      <c r="C53" s="200"/>
      <c r="D53" s="618"/>
      <c r="E53" s="1028" t="s">
        <v>496</v>
      </c>
      <c r="F53" s="1028">
        <f>+$E$21</f>
        <v>0</v>
      </c>
      <c r="I53" s="621"/>
      <c r="O53" s="622"/>
      <c r="P53" s="622"/>
      <c r="Q53" s="622"/>
      <c r="R53" s="622"/>
    </row>
    <row r="54" spans="1:18" s="620" customFormat="1">
      <c r="A54" s="403" t="s">
        <v>24</v>
      </c>
      <c r="B54" s="284"/>
      <c r="C54" s="200"/>
      <c r="D54" s="200"/>
      <c r="E54" s="1004"/>
      <c r="F54" s="1004" t="s">
        <v>25</v>
      </c>
      <c r="I54" s="621"/>
      <c r="O54" s="622"/>
      <c r="P54" s="622"/>
      <c r="Q54" s="622"/>
      <c r="R54" s="622"/>
    </row>
    <row r="55" spans="1:18" s="620" customFormat="1">
      <c r="A55" s="403"/>
      <c r="B55" s="284"/>
      <c r="C55" s="200"/>
      <c r="D55" s="200"/>
      <c r="E55" s="284"/>
      <c r="F55" s="203"/>
      <c r="I55" s="621"/>
      <c r="O55" s="622"/>
      <c r="P55" s="622"/>
      <c r="Q55" s="622"/>
      <c r="R55" s="622"/>
    </row>
    <row r="56" spans="1:18" s="620" customFormat="1">
      <c r="A56" s="623"/>
      <c r="B56" s="284"/>
      <c r="C56" s="200"/>
      <c r="D56" s="619"/>
      <c r="E56" s="284"/>
      <c r="F56" s="619"/>
      <c r="I56" s="621"/>
      <c r="O56" s="622"/>
      <c r="P56" s="622"/>
      <c r="Q56" s="622"/>
      <c r="R56" s="622"/>
    </row>
    <row r="57" spans="1:18" s="620" customFormat="1">
      <c r="A57" s="403"/>
      <c r="B57" s="284"/>
      <c r="C57" s="200"/>
      <c r="D57" s="200"/>
      <c r="E57" s="284"/>
      <c r="F57" s="203"/>
      <c r="I57" s="621"/>
      <c r="O57" s="622"/>
      <c r="P57" s="622"/>
      <c r="Q57" s="622"/>
      <c r="R57" s="622"/>
    </row>
    <row r="58" spans="1:18" s="620" customFormat="1">
      <c r="A58" s="403"/>
      <c r="B58" s="284"/>
      <c r="C58" s="200"/>
      <c r="D58" s="200"/>
      <c r="E58" s="284"/>
      <c r="F58" s="203"/>
      <c r="I58" s="621"/>
      <c r="O58" s="622"/>
      <c r="P58" s="622"/>
      <c r="Q58" s="622"/>
      <c r="R58" s="622"/>
    </row>
    <row r="59" spans="1:18" s="421" customFormat="1" ht="12" customHeight="1" thickBot="1">
      <c r="A59" s="624"/>
      <c r="B59" s="625"/>
      <c r="C59" s="625"/>
      <c r="D59" s="626"/>
      <c r="E59" s="627"/>
      <c r="F59" s="627"/>
      <c r="G59" s="627"/>
      <c r="H59" s="627"/>
      <c r="I59" s="628"/>
      <c r="Q59" s="629"/>
    </row>
  </sheetData>
  <mergeCells count="96">
    <mergeCell ref="D6:E6"/>
    <mergeCell ref="A1:I1"/>
    <mergeCell ref="A2:E2"/>
    <mergeCell ref="G2:I2"/>
    <mergeCell ref="A3:E4"/>
    <mergeCell ref="G3:I3"/>
    <mergeCell ref="G4:I4"/>
    <mergeCell ref="A5:I5"/>
    <mergeCell ref="A7:C7"/>
    <mergeCell ref="A8:C8"/>
    <mergeCell ref="G8:I8"/>
    <mergeCell ref="A13:B13"/>
    <mergeCell ref="C13:D13"/>
    <mergeCell ref="F13:I13"/>
    <mergeCell ref="A9:C10"/>
    <mergeCell ref="G9:I9"/>
    <mergeCell ref="G10:I10"/>
    <mergeCell ref="A11:I11"/>
    <mergeCell ref="A12:B12"/>
    <mergeCell ref="C12:D12"/>
    <mergeCell ref="F12:I12"/>
    <mergeCell ref="A17:I17"/>
    <mergeCell ref="A18:B18"/>
    <mergeCell ref="C18:D18"/>
    <mergeCell ref="A16:B16"/>
    <mergeCell ref="C16:D16"/>
    <mergeCell ref="F16:I16"/>
    <mergeCell ref="G18:I18"/>
    <mergeCell ref="A15:C15"/>
    <mergeCell ref="D15:F15"/>
    <mergeCell ref="G15:I15"/>
    <mergeCell ref="A14:B14"/>
    <mergeCell ref="C14:D14"/>
    <mergeCell ref="E14:F14"/>
    <mergeCell ref="G14:I14"/>
    <mergeCell ref="A24:B24"/>
    <mergeCell ref="F19:I19"/>
    <mergeCell ref="A20:B20"/>
    <mergeCell ref="C20:I20"/>
    <mergeCell ref="A21:B21"/>
    <mergeCell ref="C21:D21"/>
    <mergeCell ref="E21:I21"/>
    <mergeCell ref="C22:D22"/>
    <mergeCell ref="C23:I23"/>
    <mergeCell ref="A23:B23"/>
    <mergeCell ref="C24:I24"/>
    <mergeCell ref="A19:C19"/>
    <mergeCell ref="A22:B22"/>
    <mergeCell ref="E22:I22"/>
    <mergeCell ref="J27:K27"/>
    <mergeCell ref="A25:B25"/>
    <mergeCell ref="A26:B26"/>
    <mergeCell ref="C26:D26"/>
    <mergeCell ref="F26:G26"/>
    <mergeCell ref="H26:I26"/>
    <mergeCell ref="C25:I25"/>
    <mergeCell ref="A28:C28"/>
    <mergeCell ref="F28:I28"/>
    <mergeCell ref="A27:C27"/>
    <mergeCell ref="F29:I29"/>
    <mergeCell ref="D27:E27"/>
    <mergeCell ref="F27:I27"/>
    <mergeCell ref="J31:K31"/>
    <mergeCell ref="A32:I32"/>
    <mergeCell ref="A33:I33"/>
    <mergeCell ref="A34:I34"/>
    <mergeCell ref="A35:I35"/>
    <mergeCell ref="A31:I31"/>
    <mergeCell ref="J46:K46"/>
    <mergeCell ref="E52:F52"/>
    <mergeCell ref="E53:F53"/>
    <mergeCell ref="A41:C41"/>
    <mergeCell ref="F41:I41"/>
    <mergeCell ref="J41:K41"/>
    <mergeCell ref="A42:D42"/>
    <mergeCell ref="F42:H42"/>
    <mergeCell ref="A47:F47"/>
    <mergeCell ref="G47:I47"/>
    <mergeCell ref="F44:H44"/>
    <mergeCell ref="A45:D45"/>
    <mergeCell ref="F45:H45"/>
    <mergeCell ref="A30:F30"/>
    <mergeCell ref="E54:F54"/>
    <mergeCell ref="A50:D50"/>
    <mergeCell ref="E50:I50"/>
    <mergeCell ref="A51:I51"/>
    <mergeCell ref="B48:D48"/>
    <mergeCell ref="E48:I48"/>
    <mergeCell ref="A49:I49"/>
    <mergeCell ref="A46:I46"/>
    <mergeCell ref="A44:D44"/>
    <mergeCell ref="A37:I37"/>
    <mergeCell ref="A38:I38"/>
    <mergeCell ref="A39:I39"/>
    <mergeCell ref="A40:I40"/>
    <mergeCell ref="A36:I36"/>
  </mergeCells>
  <hyperlinks>
    <hyperlink ref="D15" r:id="rId1" xr:uid="{00000000-0004-0000-0500-000000000000}"/>
  </hyperlinks>
  <pageMargins left="0.70866141732283472" right="0.70866141732283472" top="0.74803149606299213" bottom="0.74803149606299213" header="0.31496062992125984" footer="0.31496062992125984"/>
  <pageSetup paperSize="9" scale="90" orientation="portrait" horizontalDpi="4294967294" verticalDpi="4294967295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5" name="Check Box 2">
              <controlPr locked="0" defaultSize="0" autoFill="0" autoLine="0" autoPict="0">
                <anchor moveWithCells="1">
                  <from>
                    <xdr:col>3</xdr:col>
                    <xdr:colOff>790575</xdr:colOff>
                    <xdr:row>8</xdr:row>
                    <xdr:rowOff>28575</xdr:rowOff>
                  </from>
                  <to>
                    <xdr:col>4</xdr:col>
                    <xdr:colOff>66675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locked="0" defaultSize="0" autoFill="0" autoLine="0" autoPict="0">
                <anchor moveWithCells="1">
                  <from>
                    <xdr:col>4</xdr:col>
                    <xdr:colOff>790575</xdr:colOff>
                    <xdr:row>8</xdr:row>
                    <xdr:rowOff>28575</xdr:rowOff>
                  </from>
                  <to>
                    <xdr:col>5</xdr:col>
                    <xdr:colOff>114300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locked="0" defaultSize="0" autoFill="0" autoLine="0" autoPict="0">
                <anchor moveWithCells="1">
                  <from>
                    <xdr:col>5</xdr:col>
                    <xdr:colOff>714375</xdr:colOff>
                    <xdr:row>8</xdr:row>
                    <xdr:rowOff>28575</xdr:rowOff>
                  </from>
                  <to>
                    <xdr:col>6</xdr:col>
                    <xdr:colOff>66675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locked="0" defaultSize="0" autoFill="0" autoLine="0" autoPict="0">
                <anchor moveWithCells="1">
                  <from>
                    <xdr:col>8</xdr:col>
                    <xdr:colOff>142875</xdr:colOff>
                    <xdr:row>8</xdr:row>
                    <xdr:rowOff>28575</xdr:rowOff>
                  </from>
                  <to>
                    <xdr:col>8</xdr:col>
                    <xdr:colOff>447675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4</xdr:col>
                    <xdr:colOff>657225</xdr:colOff>
                    <xdr:row>11</xdr:row>
                    <xdr:rowOff>295275</xdr:rowOff>
                  </from>
                  <to>
                    <xdr:col>4</xdr:col>
                    <xdr:colOff>962025</xdr:colOff>
                    <xdr:row>12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locked="0" defaultSize="0" autoFill="0" autoLine="0" autoPict="0">
                <anchor moveWithCells="1">
                  <from>
                    <xdr:col>4</xdr:col>
                    <xdr:colOff>647700</xdr:colOff>
                    <xdr:row>10</xdr:row>
                    <xdr:rowOff>238125</xdr:rowOff>
                  </from>
                  <to>
                    <xdr:col>4</xdr:col>
                    <xdr:colOff>952500</xdr:colOff>
                    <xdr:row>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locked="0" defaultSize="0" autoFill="0" autoLine="0" autoPict="0">
                <anchor moveWithCells="1">
                  <from>
                    <xdr:col>3</xdr:col>
                    <xdr:colOff>790575</xdr:colOff>
                    <xdr:row>9</xdr:row>
                    <xdr:rowOff>28575</xdr:rowOff>
                  </from>
                  <to>
                    <xdr:col>4</xdr:col>
                    <xdr:colOff>66675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locked="0" defaultSize="0" autoFill="0" autoLine="0" autoPict="0">
                <anchor moveWithCells="1">
                  <from>
                    <xdr:col>4</xdr:col>
                    <xdr:colOff>695325</xdr:colOff>
                    <xdr:row>7</xdr:row>
                    <xdr:rowOff>142875</xdr:rowOff>
                  </from>
                  <to>
                    <xdr:col>5</xdr:col>
                    <xdr:colOff>714375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locked="0" defaultSize="0" autoFill="0" autoLine="0" autoPict="0">
                <anchor moveWithCells="1">
                  <from>
                    <xdr:col>5</xdr:col>
                    <xdr:colOff>752475</xdr:colOff>
                    <xdr:row>7</xdr:row>
                    <xdr:rowOff>19050</xdr:rowOff>
                  </from>
                  <to>
                    <xdr:col>6</xdr:col>
                    <xdr:colOff>104775</xdr:colOff>
                    <xdr:row>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1">
              <controlPr locked="0" defaultSize="0" autoFill="0" autoLine="0" autoPict="0">
                <anchor moveWithCells="1">
                  <from>
                    <xdr:col>4</xdr:col>
                    <xdr:colOff>790575</xdr:colOff>
                    <xdr:row>9</xdr:row>
                    <xdr:rowOff>19050</xdr:rowOff>
                  </from>
                  <to>
                    <xdr:col>5</xdr:col>
                    <xdr:colOff>114300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2">
              <controlPr locked="0" defaultSize="0" autoFill="0" autoLine="0" autoPict="0">
                <anchor moveWithCells="1">
                  <from>
                    <xdr:col>5</xdr:col>
                    <xdr:colOff>714375</xdr:colOff>
                    <xdr:row>9</xdr:row>
                    <xdr:rowOff>19050</xdr:rowOff>
                  </from>
                  <to>
                    <xdr:col>6</xdr:col>
                    <xdr:colOff>66675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3">
              <controlPr locked="0" defaultSize="0" autoFill="0" autoLine="0" autoPict="0">
                <anchor moveWithCells="1">
                  <from>
                    <xdr:col>3</xdr:col>
                    <xdr:colOff>790575</xdr:colOff>
                    <xdr:row>7</xdr:row>
                    <xdr:rowOff>0</xdr:rowOff>
                  </from>
                  <to>
                    <xdr:col>4</xdr:col>
                    <xdr:colOff>66675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4">
              <controlPr locked="0" defaultSize="0" autoFill="0" autoLine="0" autoPict="0">
                <anchor moveWithCells="1">
                  <from>
                    <xdr:col>4</xdr:col>
                    <xdr:colOff>647700</xdr:colOff>
                    <xdr:row>11</xdr:row>
                    <xdr:rowOff>66675</xdr:rowOff>
                  </from>
                  <to>
                    <xdr:col>4</xdr:col>
                    <xdr:colOff>952500</xdr:colOff>
                    <xdr:row>11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5">
              <controlPr locked="0" defaultSize="0" autoFill="0" autoLine="0" autoPict="0">
                <anchor moveWithCells="1">
                  <from>
                    <xdr:col>4</xdr:col>
                    <xdr:colOff>657225</xdr:colOff>
                    <xdr:row>12</xdr:row>
                    <xdr:rowOff>104775</xdr:rowOff>
                  </from>
                  <to>
                    <xdr:col>4</xdr:col>
                    <xdr:colOff>962025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"/>
  <dimension ref="A2:Y322"/>
  <sheetViews>
    <sheetView showGridLines="0" showZeros="0" view="pageBreakPreview" topLeftCell="A18" zoomScale="70" zoomScaleNormal="70" zoomScaleSheetLayoutView="70" workbookViewId="0">
      <selection activeCell="G11" sqref="G11"/>
    </sheetView>
  </sheetViews>
  <sheetFormatPr baseColWidth="10" defaultColWidth="11.42578125" defaultRowHeight="12.75"/>
  <cols>
    <col min="1" max="1" width="6.85546875" style="5" customWidth="1"/>
    <col min="2" max="2" width="8.85546875" style="5" customWidth="1"/>
    <col min="3" max="3" width="44.7109375" style="4" customWidth="1"/>
    <col min="4" max="4" width="8.28515625" style="21" customWidth="1"/>
    <col min="5" max="5" width="11" style="4" customWidth="1"/>
    <col min="6" max="6" width="18.28515625" style="336" customWidth="1"/>
    <col min="7" max="7" width="25.42578125" style="337" customWidth="1"/>
    <col min="8" max="8" width="5.28515625" style="6" customWidth="1"/>
    <col min="9" max="9" width="12.7109375" style="113" customWidth="1"/>
    <col min="10" max="10" width="19.5703125" style="101" customWidth="1"/>
    <col min="11" max="11" width="22.5703125" style="101" customWidth="1"/>
    <col min="12" max="12" width="14.42578125" style="105" customWidth="1"/>
    <col min="13" max="13" width="23.7109375" style="101" customWidth="1"/>
    <col min="14" max="14" width="13.7109375" style="4" customWidth="1"/>
    <col min="15" max="15" width="22.5703125" style="101" customWidth="1"/>
    <col min="16" max="16" width="11.42578125" style="4"/>
    <col min="17" max="17" width="21.5703125" style="4" customWidth="1"/>
    <col min="18" max="18" width="14" style="4" customWidth="1"/>
    <col min="19" max="19" width="11.42578125" style="4"/>
    <col min="20" max="20" width="20.28515625" style="4" bestFit="1" customWidth="1"/>
    <col min="21" max="21" width="12" style="4" bestFit="1" customWidth="1"/>
    <col min="22" max="22" width="19.5703125" style="378" customWidth="1"/>
    <col min="23" max="23" width="13.140625" style="378" bestFit="1" customWidth="1"/>
    <col min="24" max="24" width="11.42578125" style="378"/>
    <col min="25" max="25" width="14.42578125" style="378" bestFit="1" customWidth="1"/>
    <col min="26" max="16384" width="11.42578125" style="4"/>
  </cols>
  <sheetData>
    <row r="2" spans="1:25" ht="105" customHeight="1" thickBot="1">
      <c r="A2" s="1146" t="s">
        <v>540</v>
      </c>
      <c r="B2" s="1147"/>
      <c r="C2" s="1147"/>
      <c r="D2" s="1147"/>
      <c r="E2" s="1147"/>
      <c r="F2" s="1147"/>
      <c r="G2" s="1147"/>
      <c r="H2" s="1147"/>
      <c r="I2" s="1147"/>
      <c r="J2" s="1147"/>
      <c r="K2" s="1147"/>
      <c r="L2" s="1148"/>
      <c r="M2" s="1148"/>
      <c r="N2" s="1148"/>
      <c r="O2" s="1148"/>
    </row>
    <row r="3" spans="1:25" ht="21.75" customHeight="1">
      <c r="A3" s="1156" t="s">
        <v>93</v>
      </c>
      <c r="B3" s="1156"/>
      <c r="C3" s="1156"/>
      <c r="D3" s="1156"/>
      <c r="E3" s="1156"/>
      <c r="F3" s="1156"/>
      <c r="G3" s="1156"/>
      <c r="H3" s="1156"/>
      <c r="I3" s="1156"/>
      <c r="J3" s="1156"/>
      <c r="K3" s="1156"/>
      <c r="L3" s="1149"/>
      <c r="M3" s="1149"/>
      <c r="N3" s="1149"/>
      <c r="O3" s="1150"/>
    </row>
    <row r="4" spans="1:25" s="12" customFormat="1" ht="19.5" customHeight="1">
      <c r="A4" s="1156"/>
      <c r="B4" s="1156"/>
      <c r="C4" s="1156"/>
      <c r="D4" s="1156"/>
      <c r="E4" s="1156"/>
      <c r="F4" s="1156"/>
      <c r="G4" s="1156"/>
      <c r="H4" s="1156"/>
      <c r="I4" s="1156"/>
      <c r="J4" s="1156"/>
      <c r="K4" s="1156"/>
      <c r="L4" s="1151"/>
      <c r="M4" s="1151"/>
      <c r="N4" s="1151"/>
      <c r="O4" s="1152"/>
      <c r="V4" s="379"/>
      <c r="W4" s="379"/>
      <c r="X4" s="379"/>
      <c r="Y4" s="379"/>
    </row>
    <row r="5" spans="1:25" s="12" customFormat="1" ht="22.5" customHeight="1">
      <c r="A5" s="1157" t="s">
        <v>546</v>
      </c>
      <c r="B5" s="1158"/>
      <c r="C5" s="1158"/>
      <c r="D5" s="1158"/>
      <c r="E5" s="1158"/>
      <c r="F5" s="1158"/>
      <c r="G5" s="1158"/>
      <c r="H5" s="1158"/>
      <c r="I5" s="1158"/>
      <c r="J5" s="1158"/>
      <c r="K5" s="1159"/>
      <c r="L5" s="1151"/>
      <c r="M5" s="1151"/>
      <c r="N5" s="1151"/>
      <c r="O5" s="1152"/>
      <c r="V5" s="379"/>
      <c r="W5" s="379"/>
      <c r="X5" s="379"/>
      <c r="Y5" s="379"/>
    </row>
    <row r="6" spans="1:25" s="13" customFormat="1" ht="21" customHeight="1">
      <c r="A6" s="1157"/>
      <c r="B6" s="1158"/>
      <c r="C6" s="1158"/>
      <c r="D6" s="1158"/>
      <c r="E6" s="1158"/>
      <c r="F6" s="1158"/>
      <c r="G6" s="1158"/>
      <c r="H6" s="1158"/>
      <c r="I6" s="1158"/>
      <c r="J6" s="1158"/>
      <c r="K6" s="1159"/>
      <c r="L6" s="1151"/>
      <c r="M6" s="1151"/>
      <c r="N6" s="1151"/>
      <c r="O6" s="1152"/>
      <c r="V6" s="380"/>
      <c r="W6" s="380"/>
      <c r="X6" s="380"/>
      <c r="Y6" s="380"/>
    </row>
    <row r="7" spans="1:25" s="13" customFormat="1" ht="15" customHeight="1">
      <c r="A7" s="1160"/>
      <c r="B7" s="1161"/>
      <c r="C7" s="1161"/>
      <c r="D7" s="1161"/>
      <c r="E7" s="1161"/>
      <c r="F7" s="1161"/>
      <c r="G7" s="1161"/>
      <c r="H7" s="1161"/>
      <c r="I7" s="1161"/>
      <c r="J7" s="1161"/>
      <c r="K7" s="1162"/>
      <c r="L7" s="1151"/>
      <c r="M7" s="1151"/>
      <c r="N7" s="1151"/>
      <c r="O7" s="1152"/>
      <c r="V7" s="380"/>
      <c r="W7" s="380"/>
      <c r="X7" s="380"/>
      <c r="Y7" s="380"/>
    </row>
    <row r="8" spans="1:25" s="14" customFormat="1" ht="22.15" customHeight="1">
      <c r="A8" s="310" t="s">
        <v>36</v>
      </c>
      <c r="B8" s="286"/>
      <c r="C8" s="287"/>
      <c r="D8" s="1163" t="s">
        <v>545</v>
      </c>
      <c r="E8" s="1163"/>
      <c r="F8" s="1163"/>
      <c r="G8" s="804">
        <v>2025</v>
      </c>
      <c r="H8" s="1164" t="s">
        <v>156</v>
      </c>
      <c r="I8" s="1164"/>
      <c r="J8" s="1164"/>
      <c r="K8" s="805">
        <v>1</v>
      </c>
      <c r="L8" s="1155" t="s">
        <v>26</v>
      </c>
      <c r="M8" s="1155"/>
      <c r="N8" s="1153">
        <v>2500000</v>
      </c>
      <c r="O8" s="1154"/>
      <c r="V8" s="381"/>
      <c r="W8" s="381"/>
      <c r="X8" s="381"/>
      <c r="Y8" s="381"/>
    </row>
    <row r="9" spans="1:25" ht="6" customHeight="1">
      <c r="A9" s="311"/>
      <c r="B9" s="288"/>
      <c r="C9" s="289"/>
      <c r="D9" s="290"/>
      <c r="E9" s="289"/>
      <c r="F9" s="317"/>
      <c r="G9" s="318"/>
      <c r="H9" s="292"/>
      <c r="I9" s="293"/>
      <c r="J9" s="291"/>
      <c r="K9" s="294"/>
      <c r="L9" s="295"/>
      <c r="M9" s="1165"/>
      <c r="N9" s="1165"/>
      <c r="O9" s="312"/>
    </row>
    <row r="10" spans="1:25" ht="3.95" customHeight="1">
      <c r="A10" s="311"/>
      <c r="B10" s="288"/>
      <c r="C10" s="289"/>
      <c r="D10" s="290"/>
      <c r="E10" s="289"/>
      <c r="F10" s="317"/>
      <c r="G10" s="318"/>
      <c r="H10" s="292"/>
      <c r="I10" s="293"/>
      <c r="J10" s="291"/>
      <c r="K10" s="291"/>
      <c r="L10" s="296"/>
      <c r="M10" s="291"/>
      <c r="N10" s="289"/>
      <c r="O10" s="313"/>
    </row>
    <row r="11" spans="1:25" s="1" customFormat="1" ht="18" customHeight="1">
      <c r="A11" s="1175" t="s">
        <v>17</v>
      </c>
      <c r="B11" s="1176"/>
      <c r="C11" s="258" t="s">
        <v>499</v>
      </c>
      <c r="D11" s="1225" t="s">
        <v>554</v>
      </c>
      <c r="E11" s="1226"/>
      <c r="F11" s="396"/>
      <c r="G11" s="809">
        <v>12500000</v>
      </c>
      <c r="H11" s="1230" t="s">
        <v>11</v>
      </c>
      <c r="I11" s="1230"/>
      <c r="J11" s="1230"/>
      <c r="K11" s="1173" t="s">
        <v>558</v>
      </c>
      <c r="L11" s="1173"/>
      <c r="M11" s="260" t="s">
        <v>12</v>
      </c>
      <c r="N11" s="1168">
        <f>+'DATOS INICIALES'!C34</f>
        <v>0</v>
      </c>
      <c r="O11" s="1169"/>
      <c r="V11" s="382"/>
      <c r="W11" s="382"/>
      <c r="X11" s="382"/>
      <c r="Y11" s="382"/>
    </row>
    <row r="12" spans="1:25" s="1" customFormat="1" ht="16.5" customHeight="1">
      <c r="A12" s="275"/>
      <c r="B12" s="258"/>
      <c r="C12" s="261"/>
      <c r="D12" s="262"/>
      <c r="E12" s="261"/>
      <c r="F12" s="324"/>
      <c r="G12" s="323"/>
      <c r="H12" s="1230"/>
      <c r="I12" s="1230"/>
      <c r="J12" s="1230"/>
      <c r="K12" s="263"/>
      <c r="L12" s="264"/>
      <c r="M12" s="265"/>
      <c r="N12" s="1197"/>
      <c r="O12" s="1224"/>
      <c r="V12" s="382"/>
      <c r="W12" s="382"/>
      <c r="X12" s="382"/>
      <c r="Y12" s="382"/>
    </row>
    <row r="13" spans="1:25" s="1" customFormat="1" ht="47.25" customHeight="1">
      <c r="A13" s="276" t="s">
        <v>8</v>
      </c>
      <c r="B13" s="1174" t="s">
        <v>549</v>
      </c>
      <c r="C13" s="1174"/>
      <c r="D13" s="1174"/>
      <c r="E13" s="1174"/>
      <c r="F13" s="1174"/>
      <c r="G13" s="1174"/>
      <c r="H13" s="1170" t="s">
        <v>4</v>
      </c>
      <c r="I13" s="865"/>
      <c r="J13" s="865"/>
      <c r="K13" s="1173">
        <v>45741</v>
      </c>
      <c r="L13" s="1173"/>
      <c r="M13" s="260" t="s">
        <v>5</v>
      </c>
      <c r="N13" s="1166"/>
      <c r="O13" s="1167"/>
      <c r="V13" s="382"/>
      <c r="W13" s="382"/>
      <c r="X13" s="382"/>
      <c r="Y13" s="382"/>
    </row>
    <row r="14" spans="1:25" s="1" customFormat="1" ht="18.75" customHeight="1">
      <c r="A14" s="1171" t="s">
        <v>9</v>
      </c>
      <c r="B14" s="1170"/>
      <c r="C14" s="806" t="s">
        <v>547</v>
      </c>
      <c r="D14" s="1228"/>
      <c r="E14" s="1228"/>
      <c r="F14" s="1228"/>
      <c r="G14" s="319" t="s">
        <v>85</v>
      </c>
      <c r="H14" s="1230" t="s">
        <v>18</v>
      </c>
      <c r="I14" s="1230"/>
      <c r="J14" s="1230"/>
      <c r="K14" s="1227" t="s">
        <v>20</v>
      </c>
      <c r="L14" s="1228"/>
      <c r="M14" s="260" t="s">
        <v>19</v>
      </c>
      <c r="N14" s="1173" t="s">
        <v>555</v>
      </c>
      <c r="O14" s="1231"/>
      <c r="V14" s="382"/>
      <c r="W14" s="382"/>
      <c r="X14" s="382"/>
      <c r="Y14" s="382"/>
    </row>
    <row r="15" spans="1:25" s="1" customFormat="1" ht="19.149999999999999" customHeight="1">
      <c r="A15" s="1171" t="s">
        <v>171</v>
      </c>
      <c r="B15" s="1170"/>
      <c r="C15" s="266" t="str">
        <f>'DATOS INICIALES'!B21</f>
        <v>N/A</v>
      </c>
      <c r="D15" s="1172" t="str">
        <f>'DATOS INICIALES'!B22</f>
        <v>N/A</v>
      </c>
      <c r="E15" s="1172"/>
      <c r="F15" s="1172"/>
      <c r="G15" s="1172"/>
      <c r="H15" s="1170" t="s">
        <v>16</v>
      </c>
      <c r="I15" s="1170"/>
      <c r="J15" s="1170"/>
      <c r="K15" s="1229">
        <v>12500000</v>
      </c>
      <c r="L15" s="1229"/>
      <c r="M15" s="260" t="s">
        <v>28</v>
      </c>
      <c r="N15" s="1198">
        <v>0</v>
      </c>
      <c r="O15" s="1232"/>
      <c r="V15" s="382"/>
      <c r="W15" s="382"/>
      <c r="X15" s="382"/>
      <c r="Y15" s="382"/>
    </row>
    <row r="16" spans="1:25" s="1" customFormat="1" ht="19.149999999999999" customHeight="1">
      <c r="A16" s="1171" t="s">
        <v>172</v>
      </c>
      <c r="B16" s="1170"/>
      <c r="C16" s="266" t="s">
        <v>530</v>
      </c>
      <c r="D16" s="1221" t="s">
        <v>539</v>
      </c>
      <c r="E16" s="1222"/>
      <c r="F16" s="1222"/>
      <c r="G16" s="1223"/>
      <c r="H16" s="1170" t="s">
        <v>35</v>
      </c>
      <c r="I16" s="1170"/>
      <c r="J16" s="268"/>
      <c r="K16" s="1220"/>
      <c r="L16" s="1220"/>
      <c r="M16" s="260" t="s">
        <v>29</v>
      </c>
      <c r="N16" s="1198"/>
      <c r="O16" s="1199"/>
      <c r="V16" s="382"/>
      <c r="W16" s="382"/>
      <c r="X16" s="382"/>
      <c r="Y16" s="382"/>
    </row>
    <row r="17" spans="1:25" s="1" customFormat="1" ht="20.45" customHeight="1" thickBot="1">
      <c r="A17" s="1177" t="s">
        <v>34</v>
      </c>
      <c r="B17" s="1215" t="s">
        <v>50</v>
      </c>
      <c r="C17" s="1236" t="s">
        <v>175</v>
      </c>
      <c r="D17" s="1236"/>
      <c r="E17" s="1236"/>
      <c r="F17" s="1236"/>
      <c r="G17" s="1236"/>
      <c r="H17" s="1241" t="s">
        <v>33</v>
      </c>
      <c r="I17" s="1241"/>
      <c r="J17" s="1241"/>
      <c r="K17" s="1241"/>
      <c r="L17" s="1239" t="s">
        <v>173</v>
      </c>
      <c r="M17" s="1239"/>
      <c r="N17" s="1239"/>
      <c r="O17" s="1240"/>
      <c r="R17" s="1137"/>
      <c r="S17" s="1137"/>
      <c r="T17" s="1137"/>
      <c r="U17" s="1137"/>
      <c r="V17" s="382"/>
      <c r="W17" s="382"/>
      <c r="X17" s="382"/>
      <c r="Y17" s="382"/>
    </row>
    <row r="18" spans="1:25" s="1" customFormat="1" ht="40.15" customHeight="1" thickBot="1">
      <c r="A18" s="1177"/>
      <c r="B18" s="1215"/>
      <c r="C18" s="1236"/>
      <c r="D18" s="1236"/>
      <c r="E18" s="1236"/>
      <c r="F18" s="1236"/>
      <c r="G18" s="1236"/>
      <c r="H18" s="1237" t="s">
        <v>87</v>
      </c>
      <c r="I18" s="1237"/>
      <c r="J18" s="1237"/>
      <c r="K18" s="270">
        <v>0</v>
      </c>
      <c r="L18" s="1215" t="s">
        <v>6</v>
      </c>
      <c r="M18" s="1215"/>
      <c r="N18" s="1215" t="s">
        <v>3</v>
      </c>
      <c r="O18" s="1238"/>
      <c r="R18" s="1138" t="s">
        <v>184</v>
      </c>
      <c r="S18" s="1139"/>
      <c r="T18" s="1139"/>
      <c r="U18" s="1140"/>
      <c r="V18" s="1142" t="s">
        <v>185</v>
      </c>
      <c r="W18" s="1143"/>
      <c r="X18" s="1143"/>
      <c r="Y18" s="1144"/>
    </row>
    <row r="19" spans="1:25" s="2" customFormat="1" ht="34.15" customHeight="1">
      <c r="A19" s="1177"/>
      <c r="B19" s="1215"/>
      <c r="C19" s="82" t="s">
        <v>174</v>
      </c>
      <c r="D19" s="82" t="s">
        <v>7</v>
      </c>
      <c r="E19" s="83" t="s">
        <v>1</v>
      </c>
      <c r="F19" s="320" t="s">
        <v>14</v>
      </c>
      <c r="G19" s="321" t="s">
        <v>13</v>
      </c>
      <c r="H19" s="84" t="s">
        <v>30</v>
      </c>
      <c r="I19" s="106" t="s">
        <v>1</v>
      </c>
      <c r="J19" s="272" t="s">
        <v>31</v>
      </c>
      <c r="K19" s="271" t="s">
        <v>32</v>
      </c>
      <c r="L19" s="273" t="s">
        <v>1</v>
      </c>
      <c r="M19" s="272" t="s">
        <v>2</v>
      </c>
      <c r="N19" s="82" t="s">
        <v>1</v>
      </c>
      <c r="O19" s="278" t="s">
        <v>2</v>
      </c>
      <c r="P19" s="1"/>
      <c r="Q19" s="1"/>
      <c r="R19" s="375" t="s">
        <v>180</v>
      </c>
      <c r="S19" s="376" t="s">
        <v>182</v>
      </c>
      <c r="T19" s="376" t="s">
        <v>183</v>
      </c>
      <c r="U19" s="377" t="s">
        <v>181</v>
      </c>
      <c r="V19" s="383" t="s">
        <v>180</v>
      </c>
      <c r="W19" s="384" t="s">
        <v>182</v>
      </c>
      <c r="X19" s="384" t="s">
        <v>183</v>
      </c>
      <c r="Y19" s="385" t="s">
        <v>181</v>
      </c>
    </row>
    <row r="20" spans="1:25" s="2" customFormat="1" ht="67.5" customHeight="1" thickBot="1">
      <c r="A20" s="277">
        <v>1</v>
      </c>
      <c r="B20" s="86">
        <v>1</v>
      </c>
      <c r="C20" s="807" t="s">
        <v>548</v>
      </c>
      <c r="D20" s="732" t="str">
        <f>PRESUP.INICIAL!D7</f>
        <v>mes</v>
      </c>
      <c r="E20" s="819">
        <v>5</v>
      </c>
      <c r="F20" s="820">
        <f>+N8</f>
        <v>2500000</v>
      </c>
      <c r="G20" s="821">
        <v>12500000</v>
      </c>
      <c r="H20" s="84"/>
      <c r="I20" s="114"/>
      <c r="J20" s="109"/>
      <c r="K20" s="109"/>
      <c r="L20" s="814">
        <v>1</v>
      </c>
      <c r="M20" s="813">
        <f>+F20</f>
        <v>2500000</v>
      </c>
      <c r="N20" s="815">
        <v>1</v>
      </c>
      <c r="O20" s="816">
        <f>+M20</f>
        <v>2500000</v>
      </c>
      <c r="P20" s="1"/>
      <c r="Q20" s="1"/>
      <c r="R20" s="373">
        <v>1</v>
      </c>
      <c r="S20" s="262">
        <v>1</v>
      </c>
      <c r="T20" s="262"/>
      <c r="U20" s="374">
        <f t="shared" ref="U20" si="0">+R20+S20+T20</f>
        <v>2</v>
      </c>
      <c r="V20" s="419">
        <f t="shared" ref="V20" si="1">+R20*F20</f>
        <v>2500000</v>
      </c>
      <c r="W20" s="386">
        <f>M20</f>
        <v>2500000</v>
      </c>
      <c r="X20" s="386"/>
      <c r="Y20" s="387">
        <f t="shared" ref="Y20" si="2">+V20+W20+X20</f>
        <v>5000000</v>
      </c>
    </row>
    <row r="21" spans="1:25" s="2" customFormat="1" ht="13.5" thickBot="1">
      <c r="A21" s="574"/>
      <c r="B21" s="794"/>
      <c r="C21" s="575"/>
      <c r="D21" s="576"/>
      <c r="E21" s="576"/>
      <c r="F21" s="577"/>
      <c r="G21" s="586"/>
      <c r="H21" s="578"/>
      <c r="I21" s="579"/>
      <c r="J21" s="580"/>
      <c r="K21" s="580"/>
      <c r="L21" s="581"/>
      <c r="M21" s="582"/>
      <c r="N21" s="583"/>
      <c r="O21" s="584"/>
      <c r="P21" s="1"/>
      <c r="Q21" s="1"/>
      <c r="R21" s="1"/>
      <c r="V21" s="382"/>
      <c r="W21" s="388"/>
      <c r="X21" s="388"/>
      <c r="Y21" s="388"/>
    </row>
    <row r="22" spans="1:25" s="3" customFormat="1" ht="15.75" customHeight="1">
      <c r="A22" s="1217" t="s">
        <v>179</v>
      </c>
      <c r="B22" s="1218"/>
      <c r="C22" s="1219"/>
      <c r="D22" s="355" t="s">
        <v>0</v>
      </c>
      <c r="E22" s="354"/>
      <c r="F22" s="356"/>
      <c r="G22" s="808">
        <f>G20</f>
        <v>12500000</v>
      </c>
      <c r="H22" s="274"/>
      <c r="I22" s="357" t="s">
        <v>0</v>
      </c>
      <c r="J22" s="274"/>
      <c r="K22" s="274"/>
      <c r="L22" s="358"/>
      <c r="M22" s="812">
        <f>M20</f>
        <v>2500000</v>
      </c>
      <c r="N22" s="359" t="s">
        <v>0</v>
      </c>
      <c r="O22" s="817">
        <f>O20</f>
        <v>2500000</v>
      </c>
      <c r="Q22" s="372"/>
      <c r="R22" s="372"/>
      <c r="V22" s="372"/>
      <c r="W22" s="372"/>
      <c r="X22" s="372"/>
      <c r="Y22" s="372"/>
    </row>
    <row r="23" spans="1:25" s="2" customFormat="1" ht="13.5" thickBot="1">
      <c r="A23" s="340"/>
      <c r="B23" s="341"/>
      <c r="C23" s="342"/>
      <c r="D23" s="343"/>
      <c r="E23" s="344"/>
      <c r="F23" s="345"/>
      <c r="G23" s="587"/>
      <c r="H23" s="346"/>
      <c r="I23" s="347"/>
      <c r="J23" s="348"/>
      <c r="K23" s="348"/>
      <c r="L23" s="349"/>
      <c r="M23" s="350"/>
      <c r="N23" s="351"/>
      <c r="O23" s="818"/>
      <c r="P23" s="1"/>
      <c r="Q23" s="1"/>
      <c r="R23" s="1"/>
      <c r="V23" s="388"/>
      <c r="W23" s="388"/>
      <c r="X23" s="388"/>
      <c r="Y23" s="388"/>
    </row>
    <row r="24" spans="1:25" s="3" customFormat="1" ht="15.75" customHeight="1">
      <c r="A24" s="352" t="s">
        <v>15</v>
      </c>
      <c r="B24" s="353"/>
      <c r="C24" s="354"/>
      <c r="D24" s="355" t="s">
        <v>0</v>
      </c>
      <c r="E24" s="354"/>
      <c r="F24" s="356"/>
      <c r="G24" s="808">
        <f>G22</f>
        <v>12500000</v>
      </c>
      <c r="H24" s="274"/>
      <c r="I24" s="357" t="s">
        <v>0</v>
      </c>
      <c r="J24" s="274"/>
      <c r="K24" s="274"/>
      <c r="L24" s="358"/>
      <c r="M24" s="812">
        <f>M22</f>
        <v>2500000</v>
      </c>
      <c r="N24" s="359" t="s">
        <v>0</v>
      </c>
      <c r="O24" s="817">
        <f>O22</f>
        <v>2500000</v>
      </c>
      <c r="P24" s="414"/>
      <c r="Q24" s="415"/>
      <c r="R24" s="1141"/>
      <c r="S24" s="1141"/>
      <c r="T24" s="416"/>
      <c r="V24" s="372"/>
      <c r="W24" s="372"/>
      <c r="X24" s="372"/>
      <c r="Y24" s="372"/>
    </row>
    <row r="25" spans="1:25" s="3" customFormat="1" ht="17.45" customHeight="1">
      <c r="A25" s="1200" t="s">
        <v>23</v>
      </c>
      <c r="B25" s="1201"/>
      <c r="C25" s="297"/>
      <c r="D25" s="298" t="s">
        <v>176</v>
      </c>
      <c r="E25" s="339">
        <f>+PRESUP.INICIAL!F32</f>
        <v>0</v>
      </c>
      <c r="F25" s="322"/>
      <c r="G25" s="585"/>
      <c r="H25" s="259"/>
      <c r="I25" s="301" t="s">
        <v>0</v>
      </c>
      <c r="J25" s="259"/>
      <c r="K25" s="259"/>
      <c r="L25" s="561"/>
      <c r="M25" s="259"/>
      <c r="N25" s="267" t="s">
        <v>0</v>
      </c>
      <c r="O25" s="259"/>
      <c r="P25" s="414"/>
      <c r="R25" s="1141"/>
      <c r="S25" s="1141"/>
      <c r="V25" s="372"/>
      <c r="W25" s="372"/>
      <c r="X25" s="372"/>
      <c r="Y25" s="372"/>
    </row>
    <row r="26" spans="1:25" s="3" customFormat="1" ht="17.45" customHeight="1" thickBot="1">
      <c r="A26" s="1200" t="s">
        <v>177</v>
      </c>
      <c r="B26" s="1201"/>
      <c r="C26" s="297" t="s">
        <v>178</v>
      </c>
      <c r="D26" s="298" t="s">
        <v>176</v>
      </c>
      <c r="E26" s="18">
        <v>0</v>
      </c>
      <c r="F26" s="322"/>
      <c r="G26" s="585"/>
      <c r="H26" s="259"/>
      <c r="I26" s="301" t="s">
        <v>0</v>
      </c>
      <c r="J26" s="259"/>
      <c r="K26" s="259"/>
      <c r="L26" s="302"/>
      <c r="M26" s="259"/>
      <c r="N26" s="267" t="s">
        <v>0</v>
      </c>
      <c r="O26" s="259"/>
      <c r="P26" s="414"/>
      <c r="R26" s="1141"/>
      <c r="S26" s="1141"/>
      <c r="V26" s="372"/>
      <c r="W26" s="372"/>
      <c r="X26" s="372"/>
      <c r="Y26" s="372"/>
    </row>
    <row r="27" spans="1:25" s="20" customFormat="1" ht="20.45" customHeight="1">
      <c r="A27" s="1205" t="s">
        <v>52</v>
      </c>
      <c r="B27" s="1206"/>
      <c r="C27" s="1207"/>
      <c r="D27" s="304" t="s">
        <v>0</v>
      </c>
      <c r="E27" s="303"/>
      <c r="F27" s="324"/>
      <c r="G27" s="809">
        <f>G24</f>
        <v>12500000</v>
      </c>
      <c r="H27" s="306"/>
      <c r="I27" s="301" t="s">
        <v>0</v>
      </c>
      <c r="J27" s="259"/>
      <c r="K27" s="259"/>
      <c r="L27" s="302"/>
      <c r="M27" s="811">
        <f>M24</f>
        <v>2500000</v>
      </c>
      <c r="N27" s="267" t="s">
        <v>0</v>
      </c>
      <c r="O27" s="817">
        <f>O24</f>
        <v>2500000</v>
      </c>
      <c r="P27" s="417"/>
      <c r="R27" s="1145"/>
      <c r="S27" s="1145"/>
      <c r="T27" s="418"/>
      <c r="V27" s="389"/>
      <c r="W27" s="389"/>
      <c r="X27" s="389"/>
      <c r="Y27" s="389"/>
    </row>
    <row r="28" spans="1:25" s="3" customFormat="1" ht="19.899999999999999" customHeight="1" thickBot="1">
      <c r="A28" s="1208" t="s">
        <v>46</v>
      </c>
      <c r="B28" s="1209"/>
      <c r="C28" s="1209"/>
      <c r="D28" s="298" t="s">
        <v>0</v>
      </c>
      <c r="E28" s="19">
        <f>+J16</f>
        <v>0</v>
      </c>
      <c r="F28" s="322"/>
      <c r="G28" s="325"/>
      <c r="H28" s="259"/>
      <c r="I28" s="299" t="s">
        <v>0</v>
      </c>
      <c r="J28" s="259"/>
      <c r="K28" s="259"/>
      <c r="L28" s="300"/>
      <c r="M28" s="259"/>
      <c r="N28" s="267" t="s">
        <v>0</v>
      </c>
      <c r="O28" s="259"/>
      <c r="R28" s="1141"/>
      <c r="S28" s="1141"/>
      <c r="V28" s="372"/>
      <c r="W28" s="372"/>
      <c r="X28" s="372"/>
      <c r="Y28" s="372"/>
    </row>
    <row r="29" spans="1:25" s="3" customFormat="1" ht="19.149999999999999" customHeight="1" thickBot="1">
      <c r="A29" s="1212" t="s">
        <v>45</v>
      </c>
      <c r="B29" s="1213"/>
      <c r="C29" s="1214"/>
      <c r="D29" s="360" t="s">
        <v>0</v>
      </c>
      <c r="E29" s="361"/>
      <c r="F29" s="362"/>
      <c r="G29" s="363"/>
      <c r="H29" s="364"/>
      <c r="I29" s="365"/>
      <c r="J29" s="364"/>
      <c r="K29" s="562"/>
      <c r="L29" s="563"/>
      <c r="M29" s="810">
        <f>M27</f>
        <v>2500000</v>
      </c>
      <c r="N29" s="366"/>
      <c r="O29" s="817">
        <f>O27</f>
        <v>2500000</v>
      </c>
      <c r="V29" s="372"/>
      <c r="W29" s="372"/>
      <c r="X29" s="372"/>
      <c r="Y29" s="372"/>
    </row>
    <row r="30" spans="1:25" s="3" customFormat="1" ht="31.5" customHeight="1">
      <c r="A30" s="1210" t="s">
        <v>37</v>
      </c>
      <c r="B30" s="1211"/>
      <c r="C30" s="1211"/>
      <c r="D30" s="1202">
        <f>M29</f>
        <v>2500000</v>
      </c>
      <c r="E30" s="1203"/>
      <c r="F30" s="1204"/>
      <c r="G30" s="397" t="s">
        <v>186</v>
      </c>
      <c r="H30" s="1216" t="s">
        <v>556</v>
      </c>
      <c r="I30" s="1216"/>
      <c r="J30" s="1216"/>
      <c r="K30" s="1216"/>
      <c r="L30" s="1216"/>
      <c r="M30" s="1216"/>
      <c r="N30" s="398"/>
      <c r="O30" s="399"/>
      <c r="V30" s="372"/>
      <c r="W30" s="372"/>
      <c r="X30" s="372"/>
      <c r="Y30" s="372"/>
    </row>
    <row r="31" spans="1:25" s="3" customFormat="1" ht="3" customHeight="1">
      <c r="A31" s="315"/>
      <c r="B31" s="258"/>
      <c r="C31" s="261"/>
      <c r="D31" s="307"/>
      <c r="E31" s="1197"/>
      <c r="F31" s="1197"/>
      <c r="G31" s="1197"/>
      <c r="H31" s="1197"/>
      <c r="I31" s="1197"/>
      <c r="J31" s="305"/>
      <c r="K31" s="305"/>
      <c r="L31" s="308"/>
      <c r="M31" s="269"/>
      <c r="N31" s="309"/>
      <c r="O31" s="314"/>
      <c r="V31" s="372"/>
      <c r="W31" s="372"/>
      <c r="X31" s="372"/>
      <c r="Y31" s="372"/>
    </row>
    <row r="32" spans="1:25" s="3" customFormat="1" ht="16.5" customHeight="1">
      <c r="A32" s="1184" t="s">
        <v>39</v>
      </c>
      <c r="B32" s="1185"/>
      <c r="C32" s="1185"/>
      <c r="D32" s="307"/>
      <c r="E32" s="1190">
        <f>O29</f>
        <v>2500000</v>
      </c>
      <c r="F32" s="1191"/>
      <c r="G32" s="1197"/>
      <c r="H32" s="1197"/>
      <c r="I32" s="1197"/>
      <c r="J32" s="305"/>
      <c r="K32" s="305"/>
      <c r="L32" s="308"/>
      <c r="M32" s="269"/>
      <c r="N32" s="309"/>
      <c r="O32" s="316"/>
      <c r="V32" s="372"/>
      <c r="W32" s="372"/>
      <c r="X32" s="372"/>
      <c r="Y32" s="372"/>
    </row>
    <row r="33" spans="1:25" s="3" customFormat="1" ht="16.5" customHeight="1">
      <c r="A33" s="1184" t="s">
        <v>38</v>
      </c>
      <c r="B33" s="1185"/>
      <c r="C33" s="1185"/>
      <c r="D33" s="307"/>
      <c r="E33" s="1186"/>
      <c r="F33" s="1187"/>
      <c r="G33" s="1178" t="s">
        <v>47</v>
      </c>
      <c r="H33" s="1193">
        <f>K15-E32</f>
        <v>10000000</v>
      </c>
      <c r="I33" s="1193"/>
      <c r="J33" s="1193"/>
      <c r="K33" s="305"/>
      <c r="L33" s="308"/>
      <c r="M33" s="269"/>
      <c r="N33" s="309"/>
      <c r="O33" s="316"/>
      <c r="V33" s="372"/>
      <c r="W33" s="372"/>
      <c r="X33" s="372"/>
      <c r="Y33" s="372"/>
    </row>
    <row r="34" spans="1:25" s="3" customFormat="1" ht="18" customHeight="1">
      <c r="A34" s="1184" t="s">
        <v>22</v>
      </c>
      <c r="B34" s="1185"/>
      <c r="C34" s="1185"/>
      <c r="D34" s="307"/>
      <c r="E34" s="1190">
        <f>+G11-E32</f>
        <v>10000000</v>
      </c>
      <c r="F34" s="1191"/>
      <c r="G34" s="1178"/>
      <c r="H34" s="1193"/>
      <c r="I34" s="1193"/>
      <c r="J34" s="1193"/>
      <c r="K34" s="305"/>
      <c r="L34" s="308"/>
      <c r="M34" s="269"/>
      <c r="N34" s="309"/>
      <c r="O34" s="316"/>
      <c r="V34" s="372"/>
      <c r="W34" s="372"/>
      <c r="X34" s="372"/>
      <c r="Y34" s="372"/>
    </row>
    <row r="35" spans="1:25" s="15" customFormat="1" ht="20.25" customHeight="1">
      <c r="A35" s="1179" t="s">
        <v>40</v>
      </c>
      <c r="B35" s="1180"/>
      <c r="C35" s="1180"/>
      <c r="D35" s="1180"/>
      <c r="E35" s="1180"/>
      <c r="F35" s="1180"/>
      <c r="G35" s="1180"/>
      <c r="H35" s="1180"/>
      <c r="I35" s="1180"/>
      <c r="J35" s="1180"/>
      <c r="K35" s="1180"/>
      <c r="L35" s="1180"/>
      <c r="M35" s="1180"/>
      <c r="N35" s="1180"/>
      <c r="O35" s="1181"/>
      <c r="V35" s="390"/>
      <c r="W35" s="390"/>
      <c r="X35" s="390"/>
      <c r="Y35" s="390"/>
    </row>
    <row r="36" spans="1:25" s="16" customFormat="1" ht="16.5" customHeight="1">
      <c r="A36" s="1188">
        <f>+'DATOS INICIALES'!B55</f>
        <v>0</v>
      </c>
      <c r="B36" s="1189"/>
      <c r="C36" s="1189"/>
      <c r="D36" s="1192">
        <f>'DATOS INICIALES'!B56</f>
        <v>0</v>
      </c>
      <c r="E36" s="1192"/>
      <c r="F36" s="1192"/>
      <c r="G36" s="1192"/>
      <c r="H36" s="1182">
        <f>'DATOS INICIALES'!B57</f>
        <v>0</v>
      </c>
      <c r="I36" s="1182"/>
      <c r="J36" s="1182"/>
      <c r="K36" s="1182"/>
      <c r="L36" s="1182" t="s">
        <v>44</v>
      </c>
      <c r="M36" s="1182"/>
      <c r="N36" s="1182"/>
      <c r="O36" s="1183"/>
      <c r="V36" s="391"/>
      <c r="W36" s="391"/>
      <c r="X36" s="391"/>
      <c r="Y36" s="391"/>
    </row>
    <row r="37" spans="1:25" s="3" customFormat="1" ht="14.25" customHeight="1">
      <c r="A37" s="1194" t="s">
        <v>42</v>
      </c>
      <c r="B37" s="1195"/>
      <c r="C37" s="96"/>
      <c r="D37" s="1195" t="s">
        <v>42</v>
      </c>
      <c r="E37" s="1195"/>
      <c r="F37" s="1233">
        <f>'ACTAS PARCIAL'!C37</f>
        <v>0</v>
      </c>
      <c r="G37" s="1234"/>
      <c r="H37" s="1195" t="s">
        <v>42</v>
      </c>
      <c r="I37" s="1195"/>
      <c r="J37" s="1233">
        <f>+C37</f>
        <v>0</v>
      </c>
      <c r="K37" s="1234"/>
      <c r="L37" s="1195" t="s">
        <v>42</v>
      </c>
      <c r="M37" s="1195"/>
      <c r="N37" s="1233"/>
      <c r="O37" s="1235"/>
      <c r="V37" s="372"/>
      <c r="W37" s="372"/>
      <c r="X37" s="372"/>
      <c r="Y37" s="372"/>
    </row>
    <row r="38" spans="1:25" s="3" customFormat="1" ht="14.25" customHeight="1">
      <c r="A38" s="1194" t="s">
        <v>43</v>
      </c>
      <c r="B38" s="1195"/>
      <c r="C38" s="97"/>
      <c r="D38" s="1195" t="s">
        <v>43</v>
      </c>
      <c r="E38" s="1195"/>
      <c r="F38" s="1196">
        <f>C38</f>
        <v>0</v>
      </c>
      <c r="G38" s="1196"/>
      <c r="H38" s="1195" t="s">
        <v>43</v>
      </c>
      <c r="I38" s="1195"/>
      <c r="J38" s="1250">
        <f>+C38</f>
        <v>0</v>
      </c>
      <c r="K38" s="1248"/>
      <c r="L38" s="1195" t="s">
        <v>43</v>
      </c>
      <c r="M38" s="1195"/>
      <c r="N38" s="1248"/>
      <c r="O38" s="1249"/>
      <c r="V38" s="372"/>
      <c r="W38" s="372"/>
      <c r="X38" s="372"/>
      <c r="Y38" s="372"/>
    </row>
    <row r="39" spans="1:25" s="3" customFormat="1" ht="25.5" customHeight="1" thickBot="1">
      <c r="A39" s="1253" t="s">
        <v>41</v>
      </c>
      <c r="B39" s="1254"/>
      <c r="C39" s="409"/>
      <c r="D39" s="1254" t="s">
        <v>41</v>
      </c>
      <c r="E39" s="1254"/>
      <c r="F39" s="1243"/>
      <c r="G39" s="1244"/>
      <c r="H39" s="1254" t="s">
        <v>41</v>
      </c>
      <c r="I39" s="1254"/>
      <c r="J39" s="1243">
        <f>+'DATOS INICIALES'!E57</f>
        <v>0</v>
      </c>
      <c r="K39" s="1244"/>
      <c r="L39" s="1255" t="s">
        <v>41</v>
      </c>
      <c r="M39" s="1255"/>
      <c r="N39" s="1243">
        <f>+'DATOS INICIALES'!E58</f>
        <v>0</v>
      </c>
      <c r="O39" s="1256"/>
      <c r="V39" s="372"/>
      <c r="W39" s="372"/>
      <c r="X39" s="372"/>
      <c r="Y39" s="372"/>
    </row>
    <row r="40" spans="1:25" s="3" customFormat="1" ht="34.5" customHeight="1">
      <c r="A40" s="1251"/>
      <c r="B40" s="1252"/>
      <c r="C40" s="1252"/>
      <c r="D40" s="1252"/>
      <c r="E40" s="1252"/>
      <c r="F40" s="1252"/>
      <c r="G40" s="1252"/>
      <c r="H40" s="1252"/>
      <c r="I40" s="1252"/>
      <c r="J40" s="1252"/>
      <c r="K40" s="1252"/>
      <c r="L40" s="400"/>
      <c r="M40" s="401"/>
      <c r="N40" s="199"/>
      <c r="O40" s="402"/>
      <c r="V40" s="372"/>
      <c r="W40" s="372"/>
      <c r="X40" s="372"/>
      <c r="Y40" s="372"/>
    </row>
    <row r="41" spans="1:25" s="1" customFormat="1" ht="60" customHeight="1">
      <c r="A41" s="1245"/>
      <c r="B41" s="1246"/>
      <c r="C41" s="1246"/>
      <c r="D41" s="1246"/>
      <c r="E41" s="1246"/>
      <c r="F41" s="1246"/>
      <c r="G41" s="1246"/>
      <c r="H41" s="1246"/>
      <c r="I41" s="1246"/>
      <c r="J41" s="1246"/>
      <c r="K41" s="1246"/>
      <c r="L41" s="1246"/>
      <c r="M41" s="1246"/>
      <c r="N41" s="1246"/>
      <c r="O41" s="1247"/>
      <c r="V41" s="382"/>
      <c r="W41" s="382"/>
      <c r="X41" s="382"/>
      <c r="Y41" s="382"/>
    </row>
    <row r="42" spans="1:25" s="283" customFormat="1">
      <c r="A42" s="279"/>
      <c r="B42" s="280"/>
      <c r="C42" s="281"/>
      <c r="D42" s="281"/>
      <c r="E42" s="823" t="s">
        <v>547</v>
      </c>
      <c r="F42" s="822"/>
      <c r="G42" s="328"/>
      <c r="H42" s="281" t="s">
        <v>530</v>
      </c>
      <c r="L42" s="327"/>
      <c r="O42" s="282"/>
      <c r="V42" s="392"/>
      <c r="W42" s="392"/>
      <c r="X42" s="392"/>
      <c r="Y42" s="392"/>
    </row>
    <row r="43" spans="1:25" s="54" customFormat="1" ht="12" customHeight="1">
      <c r="A43" s="211"/>
      <c r="B43" s="200"/>
      <c r="C43" s="203"/>
      <c r="D43" s="204"/>
      <c r="E43" s="200" t="s">
        <v>24</v>
      </c>
      <c r="F43" s="329"/>
      <c r="G43" s="330"/>
      <c r="H43" s="200" t="s">
        <v>158</v>
      </c>
      <c r="L43" s="588"/>
      <c r="O43" s="205"/>
      <c r="V43" s="393"/>
      <c r="W43" s="393"/>
      <c r="X43" s="393"/>
      <c r="Y43" s="393"/>
    </row>
    <row r="44" spans="1:25" s="54" customFormat="1" ht="12" customHeight="1">
      <c r="A44" s="403"/>
      <c r="B44" s="284"/>
      <c r="C44" s="200"/>
      <c r="D44" s="200"/>
      <c r="E44" s="284"/>
      <c r="F44" s="330"/>
      <c r="G44" s="330"/>
      <c r="H44" s="203"/>
      <c r="O44" s="205"/>
      <c r="V44" s="393"/>
      <c r="W44" s="393"/>
      <c r="X44" s="393"/>
      <c r="Y44" s="393"/>
    </row>
    <row r="45" spans="1:25" ht="7.5" customHeight="1">
      <c r="A45" s="17"/>
      <c r="B45" s="4"/>
      <c r="C45" s="9"/>
      <c r="D45" s="198"/>
      <c r="E45" s="285"/>
      <c r="F45" s="326"/>
      <c r="G45" s="331"/>
      <c r="H45" s="4"/>
      <c r="I45" s="110"/>
      <c r="J45" s="102"/>
      <c r="K45" s="102"/>
      <c r="L45" s="115"/>
      <c r="M45" s="98"/>
      <c r="O45" s="404"/>
    </row>
    <row r="46" spans="1:25" ht="5.25" customHeight="1">
      <c r="A46" s="10"/>
      <c r="B46" s="11"/>
      <c r="C46" s="203"/>
      <c r="D46" s="54"/>
      <c r="E46" s="54"/>
      <c r="F46" s="332"/>
      <c r="G46" s="333"/>
      <c r="H46" s="11"/>
      <c r="I46" s="111"/>
      <c r="J46" s="103"/>
      <c r="K46" s="103"/>
      <c r="L46" s="107"/>
      <c r="M46" s="103"/>
      <c r="N46" s="108"/>
      <c r="O46" s="404"/>
    </row>
    <row r="47" spans="1:25" ht="5.25" customHeight="1" thickBot="1">
      <c r="A47" s="405"/>
      <c r="B47" s="7"/>
      <c r="C47" s="7"/>
      <c r="D47" s="99"/>
      <c r="E47" s="7"/>
      <c r="F47" s="406"/>
      <c r="G47" s="407"/>
      <c r="H47" s="7"/>
      <c r="I47" s="112"/>
      <c r="J47" s="100"/>
      <c r="K47" s="100"/>
      <c r="L47" s="104"/>
      <c r="M47" s="100"/>
      <c r="N47" s="7"/>
      <c r="O47" s="408"/>
    </row>
    <row r="48" spans="1:25">
      <c r="A48" s="8"/>
      <c r="B48" s="4"/>
      <c r="H48" s="4"/>
    </row>
    <row r="49" spans="1:8">
      <c r="A49" s="8"/>
      <c r="B49" s="4"/>
      <c r="H49" s="4"/>
    </row>
    <row r="50" spans="1:8">
      <c r="A50" s="4"/>
      <c r="B50" s="4"/>
      <c r="H50" s="4"/>
    </row>
    <row r="51" spans="1:8">
      <c r="A51" s="4"/>
      <c r="B51" s="4"/>
      <c r="H51" s="4"/>
    </row>
    <row r="52" spans="1:8">
      <c r="A52" s="4"/>
      <c r="B52" s="4"/>
      <c r="H52" s="4"/>
    </row>
    <row r="53" spans="1:8">
      <c r="A53" s="4"/>
      <c r="B53" s="4"/>
      <c r="H53" s="4"/>
    </row>
    <row r="54" spans="1:8">
      <c r="A54" s="4"/>
      <c r="B54" s="4"/>
      <c r="H54" s="4"/>
    </row>
    <row r="55" spans="1:8">
      <c r="A55" s="4"/>
      <c r="B55" s="4"/>
      <c r="F55" s="334"/>
      <c r="G55" s="335"/>
      <c r="H55" s="4"/>
    </row>
    <row r="56" spans="1:8" ht="15">
      <c r="A56" s="4"/>
      <c r="B56" s="4"/>
      <c r="C56" s="1242">
        <v>0</v>
      </c>
      <c r="D56" s="1242"/>
      <c r="E56" s="1242"/>
      <c r="F56" s="1242"/>
      <c r="G56" s="1242"/>
      <c r="H56" s="1242"/>
    </row>
    <row r="57" spans="1:8">
      <c r="A57" s="4"/>
      <c r="B57" s="4"/>
      <c r="F57" s="334"/>
      <c r="G57" s="335"/>
      <c r="H57" s="4"/>
    </row>
    <row r="58" spans="1:8">
      <c r="A58" s="4"/>
      <c r="B58" s="4"/>
      <c r="F58" s="334"/>
      <c r="G58" s="335"/>
      <c r="H58" s="4"/>
    </row>
    <row r="59" spans="1:8">
      <c r="A59" s="4"/>
      <c r="B59" s="4"/>
      <c r="F59" s="334"/>
      <c r="G59" s="335"/>
      <c r="H59" s="4"/>
    </row>
    <row r="60" spans="1:8">
      <c r="A60" s="4"/>
      <c r="B60" s="4"/>
      <c r="F60" s="334"/>
      <c r="G60" s="335"/>
      <c r="H60" s="4"/>
    </row>
    <row r="61" spans="1:8">
      <c r="A61" s="4"/>
      <c r="B61" s="4"/>
      <c r="F61" s="334"/>
      <c r="G61" s="335"/>
      <c r="H61" s="4"/>
    </row>
    <row r="62" spans="1:8">
      <c r="A62" s="4"/>
      <c r="B62" s="4"/>
      <c r="H62" s="4"/>
    </row>
    <row r="63" spans="1:8">
      <c r="A63" s="4"/>
      <c r="B63" s="4"/>
      <c r="H63" s="4"/>
    </row>
    <row r="64" spans="1:8">
      <c r="A64" s="4"/>
      <c r="B64" s="4"/>
      <c r="H64" s="4"/>
    </row>
    <row r="65" spans="1:8">
      <c r="A65" s="4"/>
      <c r="B65" s="4"/>
      <c r="H65" s="4"/>
    </row>
    <row r="66" spans="1:8">
      <c r="A66" s="4"/>
      <c r="B66" s="4"/>
      <c r="H66" s="4"/>
    </row>
    <row r="67" spans="1:8">
      <c r="A67" s="4"/>
      <c r="B67" s="4"/>
      <c r="H67" s="4"/>
    </row>
    <row r="68" spans="1:8">
      <c r="A68" s="4"/>
      <c r="B68" s="4"/>
      <c r="H68" s="4"/>
    </row>
    <row r="69" spans="1:8" ht="13.5" customHeight="1">
      <c r="A69" s="4"/>
      <c r="B69" s="4"/>
      <c r="H69" s="4"/>
    </row>
    <row r="70" spans="1:8">
      <c r="A70" s="4"/>
      <c r="B70" s="4"/>
      <c r="H70" s="4"/>
    </row>
    <row r="71" spans="1:8">
      <c r="A71" s="4"/>
      <c r="B71" s="4"/>
      <c r="H71" s="4"/>
    </row>
    <row r="72" spans="1:8">
      <c r="A72" s="4"/>
      <c r="B72" s="4"/>
      <c r="H72" s="4"/>
    </row>
    <row r="73" spans="1:8">
      <c r="A73" s="4"/>
      <c r="B73" s="4"/>
      <c r="H73" s="4"/>
    </row>
    <row r="74" spans="1:8">
      <c r="A74" s="4"/>
      <c r="B74" s="4"/>
      <c r="H74" s="4"/>
    </row>
    <row r="75" spans="1:8">
      <c r="A75" s="4"/>
      <c r="B75" s="4"/>
      <c r="H75" s="4"/>
    </row>
    <row r="76" spans="1:8">
      <c r="A76" s="4"/>
      <c r="B76" s="4"/>
      <c r="H76" s="4"/>
    </row>
    <row r="77" spans="1:8">
      <c r="A77" s="4"/>
      <c r="B77" s="4"/>
      <c r="H77" s="4"/>
    </row>
    <row r="78" spans="1:8">
      <c r="A78" s="4"/>
      <c r="B78" s="4"/>
      <c r="H78" s="4"/>
    </row>
    <row r="79" spans="1:8">
      <c r="A79" s="4"/>
      <c r="B79" s="4"/>
      <c r="H79" s="4"/>
    </row>
    <row r="80" spans="1:8">
      <c r="A80" s="4"/>
      <c r="B80" s="4"/>
      <c r="H80" s="4"/>
    </row>
    <row r="81" spans="1:8">
      <c r="A81" s="4"/>
      <c r="B81" s="4"/>
      <c r="H81" s="4"/>
    </row>
    <row r="82" spans="1:8" ht="14.1" customHeight="1">
      <c r="A82" s="4"/>
      <c r="B82" s="4"/>
      <c r="H82" s="4"/>
    </row>
    <row r="83" spans="1:8" ht="14.1" customHeight="1">
      <c r="A83" s="4"/>
      <c r="B83" s="4"/>
      <c r="H83" s="4"/>
    </row>
    <row r="84" spans="1:8" ht="14.1" customHeight="1">
      <c r="A84" s="4"/>
      <c r="B84" s="4"/>
      <c r="H84" s="4"/>
    </row>
    <row r="85" spans="1:8" ht="14.1" customHeight="1">
      <c r="A85" s="4"/>
      <c r="B85" s="4"/>
      <c r="H85" s="4"/>
    </row>
    <row r="86" spans="1:8">
      <c r="A86" s="4"/>
      <c r="B86" s="4"/>
      <c r="H86" s="4"/>
    </row>
    <row r="87" spans="1:8">
      <c r="A87" s="4"/>
      <c r="B87" s="4"/>
      <c r="H87" s="4"/>
    </row>
    <row r="88" spans="1:8">
      <c r="A88" s="4"/>
      <c r="B88" s="4"/>
      <c r="H88" s="4"/>
    </row>
    <row r="89" spans="1:8">
      <c r="A89" s="4"/>
      <c r="B89" s="4"/>
      <c r="H89" s="4"/>
    </row>
    <row r="90" spans="1:8">
      <c r="A90" s="4"/>
      <c r="B90" s="4"/>
      <c r="H90" s="4"/>
    </row>
    <row r="91" spans="1:8">
      <c r="A91" s="4"/>
      <c r="B91" s="4"/>
      <c r="H91" s="4"/>
    </row>
    <row r="92" spans="1:8">
      <c r="A92" s="4"/>
      <c r="B92" s="4"/>
      <c r="H92" s="4"/>
    </row>
    <row r="93" spans="1:8">
      <c r="A93" s="4"/>
      <c r="B93" s="4"/>
      <c r="H93" s="4"/>
    </row>
    <row r="94" spans="1:8">
      <c r="A94" s="4"/>
      <c r="B94" s="4"/>
      <c r="H94" s="4"/>
    </row>
    <row r="95" spans="1:8">
      <c r="A95" s="4"/>
      <c r="B95" s="4"/>
      <c r="H95" s="4"/>
    </row>
    <row r="96" spans="1:8">
      <c r="A96" s="4"/>
      <c r="B96" s="4"/>
      <c r="H96" s="4"/>
    </row>
    <row r="97" spans="1:8" ht="13.5" customHeight="1">
      <c r="A97" s="4"/>
      <c r="B97" s="4"/>
      <c r="H97" s="4"/>
    </row>
    <row r="98" spans="1:8">
      <c r="A98" s="4"/>
      <c r="B98" s="4"/>
      <c r="H98" s="4"/>
    </row>
    <row r="99" spans="1:8" ht="14.25" customHeight="1">
      <c r="A99" s="4"/>
      <c r="B99" s="4"/>
      <c r="H99" s="4"/>
    </row>
    <row r="100" spans="1:8">
      <c r="A100" s="4"/>
      <c r="B100" s="4"/>
      <c r="H100" s="4"/>
    </row>
    <row r="101" spans="1:8" ht="11.1" customHeight="1">
      <c r="A101" s="4"/>
      <c r="B101" s="4"/>
      <c r="H101" s="4"/>
    </row>
    <row r="102" spans="1:8">
      <c r="A102" s="4"/>
      <c r="B102" s="4"/>
      <c r="H102" s="4"/>
    </row>
    <row r="103" spans="1:8">
      <c r="A103" s="4"/>
      <c r="B103" s="4"/>
      <c r="H103" s="4"/>
    </row>
    <row r="104" spans="1:8">
      <c r="A104" s="4"/>
      <c r="B104" s="4"/>
      <c r="H104" s="4"/>
    </row>
    <row r="105" spans="1:8">
      <c r="A105" s="4"/>
      <c r="B105" s="4"/>
      <c r="H105" s="4"/>
    </row>
    <row r="106" spans="1:8">
      <c r="A106" s="4"/>
      <c r="B106" s="4"/>
      <c r="H106" s="4"/>
    </row>
    <row r="107" spans="1:8">
      <c r="A107" s="4"/>
      <c r="B107" s="4"/>
      <c r="H107" s="4"/>
    </row>
    <row r="108" spans="1:8">
      <c r="A108" s="4"/>
      <c r="B108" s="4"/>
      <c r="H108" s="4"/>
    </row>
    <row r="109" spans="1:8" ht="12.75" customHeight="1">
      <c r="A109" s="4"/>
      <c r="B109" s="4"/>
      <c r="H109" s="4"/>
    </row>
    <row r="110" spans="1:8">
      <c r="A110" s="4"/>
      <c r="B110" s="4"/>
      <c r="H110" s="4"/>
    </row>
    <row r="111" spans="1:8">
      <c r="A111" s="4"/>
      <c r="B111" s="4"/>
      <c r="H111" s="4"/>
    </row>
    <row r="112" spans="1:8">
      <c r="A112" s="4"/>
      <c r="B112" s="4"/>
      <c r="H112" s="4"/>
    </row>
    <row r="113" spans="1:8">
      <c r="A113" s="4"/>
      <c r="B113" s="4"/>
      <c r="H113" s="4"/>
    </row>
    <row r="114" spans="1:8">
      <c r="A114" s="4"/>
      <c r="B114" s="4"/>
      <c r="H114" s="4"/>
    </row>
    <row r="115" spans="1:8">
      <c r="A115" s="4"/>
      <c r="B115" s="4"/>
      <c r="H115" s="4"/>
    </row>
    <row r="116" spans="1:8" ht="14.1" customHeight="1">
      <c r="A116" s="4"/>
      <c r="B116" s="4"/>
      <c r="H116" s="4"/>
    </row>
    <row r="117" spans="1:8" ht="14.1" customHeight="1">
      <c r="A117" s="4"/>
      <c r="B117" s="4"/>
      <c r="H117" s="4"/>
    </row>
    <row r="118" spans="1:8" ht="14.1" customHeight="1">
      <c r="A118" s="4"/>
      <c r="B118" s="4"/>
      <c r="H118" s="4"/>
    </row>
    <row r="119" spans="1:8" ht="14.1" customHeight="1">
      <c r="A119" s="4"/>
      <c r="B119" s="4"/>
      <c r="H119" s="4"/>
    </row>
    <row r="120" spans="1:8">
      <c r="A120" s="4"/>
      <c r="B120" s="4"/>
      <c r="H120" s="4"/>
    </row>
    <row r="121" spans="1:8">
      <c r="A121" s="4"/>
      <c r="B121" s="4"/>
      <c r="H121" s="4"/>
    </row>
    <row r="122" spans="1:8">
      <c r="A122" s="4"/>
      <c r="B122" s="4"/>
      <c r="H122" s="4"/>
    </row>
    <row r="123" spans="1:8">
      <c r="A123" s="4"/>
      <c r="B123" s="4"/>
      <c r="H123" s="4"/>
    </row>
    <row r="124" spans="1:8">
      <c r="A124" s="4"/>
      <c r="B124" s="4"/>
      <c r="H124" s="4"/>
    </row>
    <row r="125" spans="1:8">
      <c r="A125" s="4"/>
      <c r="B125" s="4"/>
      <c r="H125" s="4"/>
    </row>
    <row r="126" spans="1:8">
      <c r="A126" s="4"/>
      <c r="B126" s="4"/>
      <c r="H126" s="4"/>
    </row>
    <row r="127" spans="1:8">
      <c r="A127" s="4"/>
      <c r="B127" s="4"/>
      <c r="H127" s="4"/>
    </row>
    <row r="128" spans="1:8">
      <c r="A128" s="4"/>
      <c r="B128" s="4"/>
      <c r="H128" s="4"/>
    </row>
    <row r="129" spans="1:8" ht="13.5" customHeight="1">
      <c r="A129" s="4"/>
      <c r="B129" s="4"/>
      <c r="H129" s="4"/>
    </row>
    <row r="130" spans="1:8">
      <c r="A130" s="4"/>
      <c r="B130" s="4"/>
      <c r="H130" s="4"/>
    </row>
    <row r="131" spans="1:8" ht="14.25" customHeight="1">
      <c r="A131" s="4"/>
      <c r="B131" s="4"/>
      <c r="H131" s="4"/>
    </row>
    <row r="132" spans="1:8">
      <c r="A132" s="4"/>
      <c r="B132" s="4"/>
      <c r="H132" s="4"/>
    </row>
    <row r="133" spans="1:8" ht="11.1" customHeight="1">
      <c r="A133" s="4"/>
      <c r="B133" s="4"/>
      <c r="H133" s="4"/>
    </row>
    <row r="134" spans="1:8">
      <c r="A134" s="4"/>
      <c r="B134" s="4"/>
      <c r="H134" s="4"/>
    </row>
    <row r="135" spans="1:8">
      <c r="A135" s="4"/>
      <c r="B135" s="4"/>
      <c r="H135" s="4"/>
    </row>
    <row r="136" spans="1:8">
      <c r="A136" s="4"/>
      <c r="B136" s="4"/>
      <c r="H136" s="4"/>
    </row>
    <row r="137" spans="1:8">
      <c r="A137" s="4"/>
      <c r="B137" s="4"/>
      <c r="H137" s="4"/>
    </row>
    <row r="138" spans="1:8">
      <c r="A138" s="4"/>
      <c r="B138" s="4"/>
      <c r="H138" s="4"/>
    </row>
    <row r="139" spans="1:8">
      <c r="A139" s="4"/>
      <c r="B139" s="4"/>
      <c r="H139" s="4"/>
    </row>
    <row r="140" spans="1:8">
      <c r="A140" s="4"/>
      <c r="B140" s="4"/>
      <c r="H140" s="4"/>
    </row>
    <row r="141" spans="1:8">
      <c r="A141" s="4"/>
      <c r="B141" s="4"/>
      <c r="H141" s="4"/>
    </row>
    <row r="142" spans="1:8">
      <c r="A142" s="4"/>
      <c r="B142" s="4"/>
      <c r="H142" s="4"/>
    </row>
    <row r="143" spans="1:8">
      <c r="A143" s="4"/>
      <c r="B143" s="4"/>
      <c r="H143" s="4"/>
    </row>
    <row r="144" spans="1:8">
      <c r="A144" s="4"/>
      <c r="B144" s="4"/>
      <c r="H144" s="4"/>
    </row>
    <row r="145" spans="1:8">
      <c r="A145" s="4"/>
      <c r="B145" s="4"/>
      <c r="H145" s="4"/>
    </row>
    <row r="146" spans="1:8">
      <c r="A146" s="4"/>
      <c r="B146" s="4"/>
      <c r="H146" s="4"/>
    </row>
    <row r="147" spans="1:8">
      <c r="A147" s="4"/>
      <c r="B147" s="4"/>
      <c r="H147" s="4"/>
    </row>
    <row r="148" spans="1:8">
      <c r="A148" s="4"/>
      <c r="B148" s="4"/>
      <c r="H148" s="4"/>
    </row>
    <row r="149" spans="1:8">
      <c r="A149" s="4"/>
      <c r="B149" s="4"/>
      <c r="H149" s="4"/>
    </row>
    <row r="150" spans="1:8" ht="6" customHeight="1">
      <c r="A150" s="4"/>
      <c r="B150" s="4"/>
      <c r="H150" s="4"/>
    </row>
    <row r="151" spans="1:8">
      <c r="A151" s="4"/>
      <c r="B151" s="4"/>
      <c r="H151" s="4"/>
    </row>
    <row r="152" spans="1:8" ht="14.1" customHeight="1">
      <c r="A152" s="4"/>
      <c r="B152" s="4"/>
      <c r="H152" s="4"/>
    </row>
    <row r="153" spans="1:8" ht="14.1" customHeight="1">
      <c r="A153" s="4"/>
      <c r="B153" s="4"/>
      <c r="H153" s="4"/>
    </row>
    <row r="154" spans="1:8" ht="14.1" customHeight="1">
      <c r="A154" s="4"/>
      <c r="B154" s="4"/>
      <c r="H154" s="4"/>
    </row>
    <row r="155" spans="1:8">
      <c r="A155" s="4"/>
      <c r="B155" s="4"/>
      <c r="H155" s="4"/>
    </row>
    <row r="156" spans="1:8">
      <c r="A156" s="4"/>
      <c r="B156" s="4"/>
      <c r="H156" s="4"/>
    </row>
    <row r="157" spans="1:8">
      <c r="A157" s="4"/>
      <c r="B157" s="4"/>
      <c r="H157" s="4"/>
    </row>
    <row r="158" spans="1:8">
      <c r="A158" s="4"/>
      <c r="B158" s="4"/>
      <c r="H158" s="4"/>
    </row>
    <row r="159" spans="1:8">
      <c r="A159" s="4"/>
      <c r="B159" s="4"/>
      <c r="H159" s="4"/>
    </row>
    <row r="160" spans="1:8">
      <c r="A160" s="4"/>
      <c r="B160" s="4"/>
      <c r="H160" s="4"/>
    </row>
    <row r="161" spans="1:8">
      <c r="A161" s="4"/>
      <c r="B161" s="4"/>
      <c r="H161" s="4"/>
    </row>
    <row r="162" spans="1:8">
      <c r="A162" s="4"/>
      <c r="B162" s="4"/>
      <c r="H162" s="4"/>
    </row>
    <row r="163" spans="1:8" ht="6.75" customHeight="1">
      <c r="A163" s="4"/>
      <c r="B163" s="4"/>
      <c r="H163" s="4"/>
    </row>
    <row r="164" spans="1:8">
      <c r="A164" s="4"/>
      <c r="B164" s="4"/>
      <c r="H164" s="4"/>
    </row>
    <row r="165" spans="1:8">
      <c r="A165" s="4"/>
      <c r="B165" s="4"/>
      <c r="H165" s="4"/>
    </row>
    <row r="166" spans="1:8">
      <c r="A166" s="4"/>
      <c r="B166" s="4"/>
      <c r="H166" s="4"/>
    </row>
    <row r="167" spans="1:8">
      <c r="A167" s="4"/>
      <c r="B167" s="4"/>
      <c r="H167" s="4"/>
    </row>
    <row r="168" spans="1:8">
      <c r="A168" s="4"/>
      <c r="B168" s="4"/>
      <c r="H168" s="4"/>
    </row>
    <row r="169" spans="1:8">
      <c r="A169" s="4"/>
      <c r="B169" s="4"/>
      <c r="H169" s="4"/>
    </row>
    <row r="170" spans="1:8">
      <c r="A170" s="4"/>
      <c r="B170" s="4"/>
      <c r="H170" s="4"/>
    </row>
    <row r="171" spans="1:8">
      <c r="A171" s="4"/>
      <c r="B171" s="4"/>
      <c r="H171" s="4"/>
    </row>
    <row r="172" spans="1:8">
      <c r="A172" s="4"/>
      <c r="B172" s="4"/>
      <c r="H172" s="4"/>
    </row>
    <row r="173" spans="1:8">
      <c r="A173" s="4"/>
      <c r="B173" s="4"/>
      <c r="H173" s="4"/>
    </row>
    <row r="174" spans="1:8">
      <c r="A174" s="4"/>
      <c r="B174" s="4"/>
      <c r="H174" s="4"/>
    </row>
    <row r="175" spans="1:8">
      <c r="A175" s="4"/>
      <c r="B175" s="4"/>
      <c r="H175" s="4"/>
    </row>
    <row r="176" spans="1:8">
      <c r="A176" s="4"/>
      <c r="B176" s="4"/>
      <c r="H176" s="4"/>
    </row>
    <row r="177" spans="1:8">
      <c r="A177" s="4"/>
      <c r="B177" s="4"/>
      <c r="H177" s="4"/>
    </row>
    <row r="178" spans="1:8">
      <c r="A178" s="4"/>
      <c r="B178" s="4"/>
      <c r="H178" s="4"/>
    </row>
    <row r="179" spans="1:8">
      <c r="A179" s="4"/>
      <c r="B179" s="4"/>
      <c r="H179" s="4"/>
    </row>
    <row r="180" spans="1:8">
      <c r="A180" s="4"/>
      <c r="B180" s="4"/>
      <c r="H180" s="4"/>
    </row>
    <row r="181" spans="1:8">
      <c r="A181" s="4"/>
      <c r="B181" s="4"/>
      <c r="H181" s="4"/>
    </row>
    <row r="182" spans="1:8">
      <c r="A182" s="4"/>
      <c r="B182" s="4"/>
      <c r="H182" s="4"/>
    </row>
    <row r="183" spans="1:8" ht="6.75" customHeight="1">
      <c r="A183" s="4"/>
      <c r="B183" s="4"/>
      <c r="H183" s="4"/>
    </row>
    <row r="184" spans="1:8">
      <c r="A184" s="4"/>
      <c r="B184" s="4"/>
      <c r="H184" s="4"/>
    </row>
    <row r="185" spans="1:8">
      <c r="A185" s="4"/>
      <c r="B185" s="4"/>
      <c r="H185" s="4"/>
    </row>
    <row r="186" spans="1:8">
      <c r="A186" s="4"/>
      <c r="B186" s="4"/>
      <c r="H186" s="4"/>
    </row>
    <row r="187" spans="1:8">
      <c r="A187" s="4"/>
      <c r="B187" s="4"/>
      <c r="H187" s="4"/>
    </row>
    <row r="188" spans="1:8">
      <c r="A188" s="4"/>
      <c r="B188" s="4"/>
      <c r="H188" s="4"/>
    </row>
    <row r="189" spans="1:8">
      <c r="A189" s="4"/>
      <c r="B189" s="4"/>
      <c r="H189" s="4"/>
    </row>
    <row r="190" spans="1:8">
      <c r="A190" s="4"/>
      <c r="B190" s="4"/>
      <c r="H190" s="4"/>
    </row>
    <row r="191" spans="1:8">
      <c r="A191" s="4"/>
      <c r="B191" s="4"/>
      <c r="H191" s="4"/>
    </row>
    <row r="192" spans="1:8">
      <c r="A192" s="4"/>
      <c r="B192" s="4"/>
      <c r="H192" s="4"/>
    </row>
    <row r="193" spans="1:8">
      <c r="A193" s="4"/>
      <c r="B193" s="4"/>
      <c r="H193" s="4"/>
    </row>
    <row r="194" spans="1:8">
      <c r="A194" s="4"/>
      <c r="B194" s="4"/>
      <c r="H194" s="4"/>
    </row>
    <row r="195" spans="1:8">
      <c r="A195" s="4"/>
      <c r="B195" s="4"/>
      <c r="H195" s="4"/>
    </row>
    <row r="196" spans="1:8">
      <c r="A196" s="4"/>
      <c r="B196" s="4"/>
      <c r="H196" s="4"/>
    </row>
    <row r="197" spans="1:8">
      <c r="A197" s="4"/>
      <c r="B197" s="4"/>
      <c r="H197" s="4"/>
    </row>
    <row r="198" spans="1:8">
      <c r="A198" s="4"/>
      <c r="B198" s="4"/>
      <c r="H198" s="4"/>
    </row>
    <row r="199" spans="1:8">
      <c r="A199" s="4"/>
      <c r="B199" s="4"/>
      <c r="H199" s="4"/>
    </row>
    <row r="200" spans="1:8">
      <c r="A200" s="4"/>
      <c r="B200" s="4"/>
      <c r="H200" s="4"/>
    </row>
    <row r="201" spans="1:8">
      <c r="A201" s="4"/>
      <c r="B201" s="4"/>
      <c r="H201" s="4"/>
    </row>
    <row r="202" spans="1:8" ht="8.1" customHeight="1">
      <c r="A202" s="4"/>
      <c r="B202" s="4"/>
      <c r="H202" s="4"/>
    </row>
    <row r="203" spans="1:8">
      <c r="A203" s="4"/>
      <c r="B203" s="4"/>
      <c r="H203" s="4"/>
    </row>
    <row r="204" spans="1:8">
      <c r="A204" s="4"/>
      <c r="B204" s="4"/>
      <c r="H204" s="4"/>
    </row>
    <row r="205" spans="1:8">
      <c r="A205" s="4"/>
      <c r="B205" s="4"/>
      <c r="H205" s="4"/>
    </row>
    <row r="206" spans="1:8">
      <c r="A206" s="4"/>
      <c r="B206" s="4"/>
      <c r="H206" s="4"/>
    </row>
    <row r="207" spans="1:8">
      <c r="A207" s="4"/>
      <c r="B207" s="4"/>
      <c r="H207" s="4"/>
    </row>
    <row r="208" spans="1:8">
      <c r="A208" s="4"/>
      <c r="B208" s="4"/>
      <c r="H208" s="4"/>
    </row>
    <row r="209" spans="1:8">
      <c r="A209" s="4"/>
      <c r="B209" s="4"/>
      <c r="H209" s="4"/>
    </row>
    <row r="210" spans="1:8">
      <c r="A210" s="4"/>
      <c r="B210" s="4"/>
      <c r="H210" s="4"/>
    </row>
    <row r="211" spans="1:8">
      <c r="A211" s="4"/>
      <c r="B211" s="4"/>
      <c r="H211" s="4"/>
    </row>
    <row r="212" spans="1:8">
      <c r="A212" s="4"/>
      <c r="B212" s="4"/>
      <c r="H212" s="4"/>
    </row>
    <row r="213" spans="1:8">
      <c r="A213" s="4"/>
      <c r="B213" s="4"/>
      <c r="H213" s="4"/>
    </row>
    <row r="214" spans="1:8">
      <c r="A214" s="4"/>
      <c r="B214" s="4"/>
      <c r="H214" s="4"/>
    </row>
    <row r="215" spans="1:8">
      <c r="A215" s="4"/>
      <c r="B215" s="4"/>
      <c r="H215" s="4"/>
    </row>
    <row r="216" spans="1:8">
      <c r="A216" s="4"/>
      <c r="B216" s="4"/>
      <c r="H216" s="4"/>
    </row>
    <row r="217" spans="1:8">
      <c r="A217" s="4"/>
      <c r="B217" s="4"/>
      <c r="H217" s="4"/>
    </row>
    <row r="218" spans="1:8">
      <c r="A218" s="4"/>
      <c r="B218" s="4"/>
      <c r="H218" s="4"/>
    </row>
    <row r="219" spans="1:8">
      <c r="A219" s="4"/>
      <c r="B219" s="4"/>
      <c r="H219" s="4"/>
    </row>
    <row r="220" spans="1:8">
      <c r="A220" s="4"/>
      <c r="B220" s="4"/>
      <c r="H220" s="4"/>
    </row>
    <row r="221" spans="1:8">
      <c r="A221" s="4"/>
      <c r="B221" s="4"/>
      <c r="H221" s="4"/>
    </row>
    <row r="222" spans="1:8">
      <c r="A222" s="4"/>
      <c r="B222" s="4"/>
      <c r="H222" s="4"/>
    </row>
    <row r="223" spans="1:8">
      <c r="A223" s="4"/>
      <c r="B223" s="4"/>
      <c r="H223" s="4"/>
    </row>
    <row r="224" spans="1:8">
      <c r="A224" s="4"/>
      <c r="B224" s="4"/>
      <c r="H224" s="4"/>
    </row>
    <row r="225" spans="1:8">
      <c r="A225" s="4"/>
      <c r="B225" s="4"/>
      <c r="H225" s="4"/>
    </row>
    <row r="226" spans="1:8">
      <c r="A226" s="4"/>
      <c r="B226" s="4"/>
      <c r="H226" s="4"/>
    </row>
    <row r="227" spans="1:8" ht="8.1" customHeight="1">
      <c r="A227" s="4"/>
      <c r="B227" s="4"/>
      <c r="H227" s="4"/>
    </row>
    <row r="228" spans="1:8">
      <c r="A228" s="4"/>
      <c r="B228" s="4"/>
      <c r="H228" s="4"/>
    </row>
    <row r="229" spans="1:8">
      <c r="A229" s="4"/>
      <c r="B229" s="4"/>
      <c r="H229" s="4"/>
    </row>
    <row r="230" spans="1:8">
      <c r="A230" s="4"/>
      <c r="B230" s="4"/>
      <c r="H230" s="4"/>
    </row>
    <row r="231" spans="1:8" ht="17.100000000000001" customHeight="1">
      <c r="A231" s="4"/>
      <c r="B231" s="4"/>
      <c r="H231" s="4"/>
    </row>
    <row r="232" spans="1:8" ht="18" customHeight="1">
      <c r="A232" s="4"/>
      <c r="B232" s="4"/>
      <c r="H232" s="4"/>
    </row>
    <row r="233" spans="1:8" ht="15.75" customHeight="1">
      <c r="A233" s="4"/>
      <c r="B233" s="4"/>
      <c r="H233" s="4"/>
    </row>
    <row r="234" spans="1:8" ht="14.1" customHeight="1">
      <c r="A234" s="4"/>
      <c r="B234" s="4"/>
      <c r="H234" s="4"/>
    </row>
    <row r="235" spans="1:8" ht="12" customHeight="1">
      <c r="A235" s="4"/>
      <c r="B235" s="4"/>
      <c r="H235" s="4"/>
    </row>
    <row r="236" spans="1:8" ht="12" customHeight="1">
      <c r="A236" s="4"/>
      <c r="B236" s="4"/>
      <c r="H236" s="4"/>
    </row>
    <row r="237" spans="1:8" ht="12" customHeight="1">
      <c r="A237" s="4"/>
      <c r="B237" s="4"/>
      <c r="H237" s="4"/>
    </row>
    <row r="238" spans="1:8">
      <c r="A238" s="4"/>
      <c r="B238" s="4"/>
      <c r="H238" s="4"/>
    </row>
    <row r="239" spans="1:8">
      <c r="A239" s="4"/>
      <c r="B239" s="4"/>
      <c r="H239" s="4"/>
    </row>
    <row r="240" spans="1:8">
      <c r="A240" s="4"/>
      <c r="B240" s="4"/>
      <c r="H240" s="4"/>
    </row>
    <row r="241" spans="1:8">
      <c r="A241" s="4"/>
      <c r="B241" s="4"/>
      <c r="H241" s="4"/>
    </row>
    <row r="242" spans="1:8">
      <c r="A242" s="4"/>
      <c r="B242" s="4"/>
      <c r="H242" s="4"/>
    </row>
    <row r="243" spans="1:8">
      <c r="A243" s="4"/>
      <c r="B243" s="4"/>
      <c r="H243" s="4"/>
    </row>
    <row r="244" spans="1:8">
      <c r="A244" s="4"/>
      <c r="B244" s="4"/>
      <c r="H244" s="4"/>
    </row>
    <row r="245" spans="1:8">
      <c r="A245" s="4"/>
      <c r="B245" s="4"/>
      <c r="H245" s="4"/>
    </row>
    <row r="246" spans="1:8">
      <c r="A246" s="4"/>
      <c r="B246" s="4"/>
      <c r="H246" s="4"/>
    </row>
    <row r="247" spans="1:8">
      <c r="A247" s="4"/>
      <c r="B247" s="4"/>
      <c r="H247" s="4"/>
    </row>
    <row r="248" spans="1:8">
      <c r="A248" s="4"/>
      <c r="B248" s="4"/>
      <c r="H248" s="4"/>
    </row>
    <row r="249" spans="1:8">
      <c r="A249" s="4"/>
      <c r="B249" s="4"/>
      <c r="H249" s="4"/>
    </row>
    <row r="250" spans="1:8">
      <c r="A250" s="4"/>
      <c r="B250" s="4"/>
      <c r="H250" s="4"/>
    </row>
    <row r="251" spans="1:8" ht="11.1" customHeight="1">
      <c r="A251" s="4"/>
      <c r="B251" s="4"/>
      <c r="H251" s="4"/>
    </row>
    <row r="252" spans="1:8" ht="11.1" customHeight="1">
      <c r="A252" s="4"/>
      <c r="B252" s="4"/>
      <c r="H252" s="4"/>
    </row>
    <row r="253" spans="1:8">
      <c r="A253" s="4"/>
      <c r="B253" s="4"/>
      <c r="H253" s="4"/>
    </row>
    <row r="254" spans="1:8">
      <c r="A254" s="4"/>
      <c r="B254" s="4"/>
      <c r="H254" s="4"/>
    </row>
    <row r="255" spans="1:8">
      <c r="A255" s="4"/>
      <c r="B255" s="4"/>
      <c r="H255" s="4"/>
    </row>
    <row r="256" spans="1:8">
      <c r="A256" s="4"/>
      <c r="B256" s="4"/>
      <c r="H256" s="4"/>
    </row>
    <row r="257" spans="1:8">
      <c r="A257" s="4"/>
      <c r="B257" s="4"/>
      <c r="H257" s="4"/>
    </row>
    <row r="258" spans="1:8">
      <c r="A258" s="4"/>
      <c r="B258" s="4"/>
      <c r="H258" s="4"/>
    </row>
    <row r="259" spans="1:8">
      <c r="A259" s="4"/>
      <c r="B259" s="4"/>
      <c r="H259" s="4"/>
    </row>
    <row r="260" spans="1:8">
      <c r="A260" s="4"/>
      <c r="B260" s="4"/>
      <c r="H260" s="4"/>
    </row>
    <row r="261" spans="1:8">
      <c r="A261" s="4"/>
      <c r="B261" s="4"/>
      <c r="H261" s="4"/>
    </row>
    <row r="262" spans="1:8">
      <c r="A262" s="4"/>
      <c r="B262" s="4"/>
      <c r="H262" s="4"/>
    </row>
    <row r="263" spans="1:8">
      <c r="A263" s="4"/>
      <c r="B263" s="4"/>
      <c r="H263" s="4"/>
    </row>
    <row r="264" spans="1:8">
      <c r="A264" s="4"/>
      <c r="B264" s="4"/>
      <c r="H264" s="4"/>
    </row>
    <row r="265" spans="1:8">
      <c r="A265" s="4"/>
      <c r="B265" s="4"/>
      <c r="H265" s="4"/>
    </row>
    <row r="266" spans="1:8">
      <c r="A266" s="4"/>
      <c r="B266" s="4"/>
      <c r="H266" s="4"/>
    </row>
    <row r="267" spans="1:8">
      <c r="A267" s="4"/>
      <c r="B267" s="4"/>
      <c r="H267" s="4"/>
    </row>
    <row r="268" spans="1:8">
      <c r="A268" s="4"/>
      <c r="B268" s="4"/>
      <c r="H268" s="4"/>
    </row>
    <row r="269" spans="1:8">
      <c r="A269" s="4"/>
      <c r="B269" s="4"/>
      <c r="H269" s="4"/>
    </row>
    <row r="270" spans="1:8">
      <c r="A270" s="4"/>
      <c r="B270" s="4"/>
      <c r="H270" s="4"/>
    </row>
    <row r="271" spans="1:8">
      <c r="A271" s="4"/>
      <c r="B271" s="4"/>
      <c r="H271" s="4"/>
    </row>
    <row r="272" spans="1:8">
      <c r="A272" s="4"/>
      <c r="B272" s="4"/>
      <c r="H272" s="4"/>
    </row>
    <row r="273" spans="1:8">
      <c r="A273" s="4"/>
      <c r="B273" s="4"/>
      <c r="H273" s="4"/>
    </row>
    <row r="274" spans="1:8">
      <c r="A274" s="4"/>
      <c r="B274" s="4"/>
      <c r="H274" s="4"/>
    </row>
    <row r="275" spans="1:8">
      <c r="A275" s="4"/>
      <c r="B275" s="4"/>
      <c r="H275" s="4"/>
    </row>
    <row r="276" spans="1:8">
      <c r="A276" s="4"/>
      <c r="B276" s="4"/>
      <c r="H276" s="4"/>
    </row>
    <row r="277" spans="1:8">
      <c r="A277" s="4"/>
      <c r="B277" s="4"/>
      <c r="H277" s="4"/>
    </row>
    <row r="278" spans="1:8">
      <c r="A278" s="4"/>
      <c r="B278" s="4"/>
      <c r="H278" s="4"/>
    </row>
    <row r="279" spans="1:8">
      <c r="A279" s="4"/>
      <c r="B279" s="4"/>
      <c r="H279" s="4"/>
    </row>
    <row r="280" spans="1:8">
      <c r="A280" s="4"/>
      <c r="B280" s="4"/>
      <c r="H280" s="4"/>
    </row>
    <row r="281" spans="1:8">
      <c r="A281" s="4"/>
      <c r="B281" s="4"/>
      <c r="H281" s="4"/>
    </row>
    <row r="282" spans="1:8">
      <c r="A282" s="4"/>
      <c r="B282" s="4"/>
      <c r="H282" s="4"/>
    </row>
    <row r="283" spans="1:8">
      <c r="A283" s="4"/>
      <c r="B283" s="4"/>
      <c r="H283" s="4"/>
    </row>
    <row r="284" spans="1:8">
      <c r="A284" s="4"/>
      <c r="B284" s="4"/>
      <c r="H284" s="4"/>
    </row>
    <row r="285" spans="1:8">
      <c r="A285" s="4"/>
      <c r="B285" s="4"/>
      <c r="H285" s="4"/>
    </row>
    <row r="286" spans="1:8">
      <c r="A286" s="4"/>
      <c r="B286" s="4"/>
      <c r="H286" s="4"/>
    </row>
    <row r="287" spans="1:8">
      <c r="A287" s="4"/>
      <c r="B287" s="4"/>
      <c r="H287" s="4"/>
    </row>
    <row r="288" spans="1:8">
      <c r="A288" s="4"/>
      <c r="B288" s="4"/>
      <c r="H288" s="4"/>
    </row>
    <row r="289" spans="1:8">
      <c r="A289" s="4"/>
      <c r="B289" s="4"/>
      <c r="H289" s="4"/>
    </row>
    <row r="290" spans="1:8">
      <c r="A290" s="4"/>
      <c r="B290" s="4"/>
      <c r="H290" s="4"/>
    </row>
    <row r="291" spans="1:8">
      <c r="A291" s="4"/>
      <c r="B291" s="4"/>
      <c r="H291" s="4"/>
    </row>
    <row r="292" spans="1:8">
      <c r="A292" s="4"/>
      <c r="B292" s="4"/>
      <c r="H292" s="4"/>
    </row>
    <row r="293" spans="1:8">
      <c r="A293" s="4"/>
      <c r="B293" s="4"/>
      <c r="H293" s="4"/>
    </row>
    <row r="294" spans="1:8">
      <c r="A294" s="4"/>
      <c r="B294" s="4"/>
      <c r="H294" s="4"/>
    </row>
    <row r="295" spans="1:8">
      <c r="A295" s="4"/>
      <c r="B295" s="4"/>
      <c r="H295" s="4"/>
    </row>
    <row r="296" spans="1:8">
      <c r="A296" s="4"/>
      <c r="B296" s="4"/>
      <c r="H296" s="4"/>
    </row>
    <row r="297" spans="1:8">
      <c r="A297" s="4"/>
      <c r="B297" s="4"/>
      <c r="H297" s="4"/>
    </row>
    <row r="298" spans="1:8">
      <c r="A298" s="4"/>
      <c r="B298" s="4"/>
      <c r="H298" s="4"/>
    </row>
    <row r="299" spans="1:8">
      <c r="A299" s="4"/>
      <c r="B299" s="4"/>
      <c r="H299" s="4"/>
    </row>
    <row r="300" spans="1:8">
      <c r="A300" s="4"/>
      <c r="B300" s="4"/>
      <c r="H300" s="4"/>
    </row>
    <row r="301" spans="1:8">
      <c r="A301" s="4"/>
      <c r="B301" s="4"/>
      <c r="H301" s="4"/>
    </row>
    <row r="302" spans="1:8">
      <c r="A302" s="4"/>
      <c r="B302" s="4"/>
      <c r="H302" s="4"/>
    </row>
    <row r="303" spans="1:8">
      <c r="A303" s="4"/>
      <c r="B303" s="4"/>
      <c r="H303" s="4"/>
    </row>
    <row r="304" spans="1:8">
      <c r="A304" s="4"/>
      <c r="B304" s="4"/>
      <c r="H304" s="4"/>
    </row>
    <row r="305" spans="1:8">
      <c r="A305" s="4"/>
      <c r="B305" s="4"/>
      <c r="H305" s="4"/>
    </row>
    <row r="306" spans="1:8">
      <c r="A306" s="4"/>
      <c r="B306" s="4"/>
      <c r="H306" s="4"/>
    </row>
    <row r="307" spans="1:8">
      <c r="A307" s="4"/>
      <c r="B307" s="4"/>
      <c r="H307" s="4"/>
    </row>
    <row r="308" spans="1:8">
      <c r="A308" s="4"/>
      <c r="B308" s="4"/>
      <c r="H308" s="4"/>
    </row>
    <row r="309" spans="1:8">
      <c r="A309" s="4"/>
      <c r="B309" s="4"/>
      <c r="H309" s="4"/>
    </row>
    <row r="310" spans="1:8">
      <c r="A310" s="4"/>
      <c r="B310" s="4"/>
      <c r="H310" s="4"/>
    </row>
    <row r="311" spans="1:8">
      <c r="A311" s="4"/>
      <c r="B311" s="4"/>
      <c r="H311" s="4"/>
    </row>
    <row r="312" spans="1:8">
      <c r="A312" s="4"/>
      <c r="B312" s="4"/>
      <c r="H312" s="4"/>
    </row>
    <row r="313" spans="1:8">
      <c r="A313" s="4"/>
      <c r="B313" s="4"/>
      <c r="H313" s="4"/>
    </row>
    <row r="314" spans="1:8">
      <c r="A314" s="4"/>
      <c r="B314" s="4"/>
      <c r="H314" s="4"/>
    </row>
    <row r="315" spans="1:8">
      <c r="A315" s="4"/>
      <c r="B315" s="4"/>
      <c r="H315" s="4"/>
    </row>
    <row r="316" spans="1:8">
      <c r="A316" s="4"/>
      <c r="B316" s="4"/>
      <c r="H316" s="4"/>
    </row>
    <row r="317" spans="1:8">
      <c r="A317" s="4"/>
      <c r="B317" s="4"/>
      <c r="H317" s="4"/>
    </row>
    <row r="318" spans="1:8">
      <c r="A318" s="4"/>
      <c r="B318" s="4"/>
      <c r="H318" s="4"/>
    </row>
    <row r="319" spans="1:8">
      <c r="A319" s="4"/>
      <c r="B319" s="4"/>
      <c r="H319" s="4"/>
    </row>
    <row r="320" spans="1:8">
      <c r="A320" s="4"/>
      <c r="B320" s="4"/>
      <c r="H320" s="4"/>
    </row>
    <row r="321" spans="1:8">
      <c r="A321" s="4"/>
      <c r="B321" s="4"/>
      <c r="H321" s="4"/>
    </row>
    <row r="322" spans="1:8">
      <c r="A322" s="4"/>
      <c r="B322" s="4"/>
      <c r="H322" s="4"/>
    </row>
  </sheetData>
  <mergeCells count="99">
    <mergeCell ref="C56:H56"/>
    <mergeCell ref="F39:G39"/>
    <mergeCell ref="D38:E38"/>
    <mergeCell ref="H38:I38"/>
    <mergeCell ref="A41:O41"/>
    <mergeCell ref="N38:O38"/>
    <mergeCell ref="J38:K38"/>
    <mergeCell ref="J39:K39"/>
    <mergeCell ref="A38:B38"/>
    <mergeCell ref="A40:K40"/>
    <mergeCell ref="A39:B39"/>
    <mergeCell ref="L39:M39"/>
    <mergeCell ref="N39:O39"/>
    <mergeCell ref="D39:E39"/>
    <mergeCell ref="H39:I39"/>
    <mergeCell ref="L38:M38"/>
    <mergeCell ref="J37:K37"/>
    <mergeCell ref="F37:G37"/>
    <mergeCell ref="N37:O37"/>
    <mergeCell ref="C17:G18"/>
    <mergeCell ref="H18:J18"/>
    <mergeCell ref="N18:O18"/>
    <mergeCell ref="L37:M37"/>
    <mergeCell ref="L17:O17"/>
    <mergeCell ref="H17:K17"/>
    <mergeCell ref="N12:O12"/>
    <mergeCell ref="D11:E11"/>
    <mergeCell ref="K14:L14"/>
    <mergeCell ref="K15:L15"/>
    <mergeCell ref="H14:J14"/>
    <mergeCell ref="N14:O14"/>
    <mergeCell ref="N15:O15"/>
    <mergeCell ref="D14:F14"/>
    <mergeCell ref="H11:J12"/>
    <mergeCell ref="H15:J15"/>
    <mergeCell ref="N16:O16"/>
    <mergeCell ref="A26:B26"/>
    <mergeCell ref="A25:B25"/>
    <mergeCell ref="D30:F30"/>
    <mergeCell ref="A27:C27"/>
    <mergeCell ref="A28:C28"/>
    <mergeCell ref="A30:C30"/>
    <mergeCell ref="A29:C29"/>
    <mergeCell ref="H16:I16"/>
    <mergeCell ref="L18:M18"/>
    <mergeCell ref="B17:B19"/>
    <mergeCell ref="H30:M30"/>
    <mergeCell ref="A22:C22"/>
    <mergeCell ref="K16:L16"/>
    <mergeCell ref="A16:B16"/>
    <mergeCell ref="D16:G16"/>
    <mergeCell ref="A37:B37"/>
    <mergeCell ref="D37:E37"/>
    <mergeCell ref="F38:G38"/>
    <mergeCell ref="G31:I31"/>
    <mergeCell ref="E31:F31"/>
    <mergeCell ref="H37:I37"/>
    <mergeCell ref="A34:C34"/>
    <mergeCell ref="E32:F32"/>
    <mergeCell ref="G32:I32"/>
    <mergeCell ref="A17:A19"/>
    <mergeCell ref="G33:G34"/>
    <mergeCell ref="A35:O35"/>
    <mergeCell ref="L36:O36"/>
    <mergeCell ref="A32:C32"/>
    <mergeCell ref="E33:F33"/>
    <mergeCell ref="A36:C36"/>
    <mergeCell ref="A33:C33"/>
    <mergeCell ref="E34:F34"/>
    <mergeCell ref="D36:G36"/>
    <mergeCell ref="H36:K36"/>
    <mergeCell ref="H33:J34"/>
    <mergeCell ref="A14:B14"/>
    <mergeCell ref="D15:G15"/>
    <mergeCell ref="K11:L11"/>
    <mergeCell ref="K13:L13"/>
    <mergeCell ref="B13:G13"/>
    <mergeCell ref="A11:B11"/>
    <mergeCell ref="V18:Y18"/>
    <mergeCell ref="R27:S27"/>
    <mergeCell ref="R28:S28"/>
    <mergeCell ref="A2:O2"/>
    <mergeCell ref="L3:O7"/>
    <mergeCell ref="N8:O8"/>
    <mergeCell ref="L8:M8"/>
    <mergeCell ref="A3:K4"/>
    <mergeCell ref="A5:K7"/>
    <mergeCell ref="D8:F8"/>
    <mergeCell ref="H8:J8"/>
    <mergeCell ref="M9:N9"/>
    <mergeCell ref="N13:O13"/>
    <mergeCell ref="N11:O11"/>
    <mergeCell ref="H13:J13"/>
    <mergeCell ref="A15:B15"/>
    <mergeCell ref="R17:U17"/>
    <mergeCell ref="R18:U18"/>
    <mergeCell ref="R24:S24"/>
    <mergeCell ref="R25:S25"/>
    <mergeCell ref="R26:S26"/>
  </mergeCells>
  <phoneticPr fontId="0" type="noConversion"/>
  <pageMargins left="0.59055118110236227" right="0.19685039370078741" top="0.39370078740157483" bottom="0.19685039370078741" header="0" footer="0"/>
  <pageSetup scale="46" orientation="landscape" horizontalDpi="4294967294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0"/>
  <sheetViews>
    <sheetView workbookViewId="0">
      <selection activeCell="B5" sqref="B5"/>
    </sheetView>
  </sheetViews>
  <sheetFormatPr baseColWidth="10" defaultColWidth="15.42578125" defaultRowHeight="12.75"/>
  <cols>
    <col min="1" max="5" width="15.42578125" customWidth="1"/>
    <col min="6" max="6" width="25.5703125" bestFit="1" customWidth="1"/>
  </cols>
  <sheetData>
    <row r="1" spans="1:6" ht="18">
      <c r="A1" s="837" t="s">
        <v>94</v>
      </c>
      <c r="B1" s="838"/>
      <c r="C1" s="838"/>
      <c r="D1" s="838"/>
      <c r="E1" s="838"/>
      <c r="F1" s="838"/>
    </row>
    <row r="2" spans="1:6">
      <c r="A2" s="132"/>
      <c r="B2" s="133"/>
      <c r="C2" s="133"/>
      <c r="D2" s="133"/>
      <c r="E2" s="133"/>
      <c r="F2" s="133"/>
    </row>
    <row r="3" spans="1:6" ht="15">
      <c r="A3" s="134" t="s">
        <v>95</v>
      </c>
      <c r="B3" s="394">
        <f>+'ACTAS PARCIAL'!D30</f>
        <v>2500000</v>
      </c>
      <c r="C3" s="395"/>
      <c r="D3" s="133"/>
      <c r="E3" s="133"/>
      <c r="F3" s="133"/>
    </row>
    <row r="4" spans="1:6" ht="15">
      <c r="A4" s="136"/>
      <c r="B4" s="135"/>
      <c r="C4" s="133"/>
      <c r="D4" s="133"/>
      <c r="E4" s="133"/>
      <c r="F4" s="133"/>
    </row>
    <row r="5" spans="1:6">
      <c r="A5" s="134" t="s">
        <v>96</v>
      </c>
      <c r="B5" s="137" t="str">
        <f>IF(B3=0,"SON: CERO PESOS","SON:  "&amp;F19&amp;F18&amp;F15&amp;F12&amp;"PESOS "&amp;IF(B8&gt;0,C8,"M/CTE"))</f>
        <v>SON:  DOS MILLONES QUINIENTOS MIL PESOS M/CTE</v>
      </c>
      <c r="C5" s="55"/>
      <c r="D5" s="55"/>
      <c r="E5" s="55"/>
      <c r="F5" s="55"/>
    </row>
    <row r="6" spans="1:6">
      <c r="A6" s="132"/>
      <c r="B6" s="133"/>
      <c r="C6" s="133"/>
      <c r="D6" s="133"/>
      <c r="E6" s="133"/>
      <c r="F6" s="133"/>
    </row>
    <row r="7" spans="1:6">
      <c r="A7" s="138"/>
      <c r="B7" s="139">
        <f>TRUNC(B3)</f>
        <v>2500000</v>
      </c>
      <c r="C7" s="140" t="str">
        <f>FIXED(B7,0,TRUE)</f>
        <v>2500000</v>
      </c>
      <c r="D7" s="141"/>
      <c r="E7" s="141"/>
      <c r="F7" s="141"/>
    </row>
    <row r="8" spans="1:6">
      <c r="A8" s="141"/>
      <c r="B8" s="139">
        <f>B3-B7</f>
        <v>0</v>
      </c>
      <c r="C8" s="139" t="str">
        <f>REPT("CON ",1)&amp;FIXED(B8*100,0,TRUE)&amp;"/100 M/CTE"</f>
        <v>CON 0/100 M/CTE</v>
      </c>
      <c r="D8" s="141"/>
      <c r="E8" s="141"/>
      <c r="F8" s="141"/>
    </row>
    <row r="9" spans="1:6">
      <c r="A9" s="139">
        <f>TRUNC(LOG(B7))</f>
        <v>6</v>
      </c>
      <c r="B9" s="139">
        <f>LEN(C7)-1</f>
        <v>6</v>
      </c>
      <c r="C9" s="141"/>
      <c r="D9" s="141"/>
      <c r="E9" s="141"/>
      <c r="F9" s="141"/>
    </row>
    <row r="10" spans="1:6">
      <c r="A10" s="139">
        <v>0</v>
      </c>
      <c r="B10" s="139" t="str">
        <f>IF(A10&lt;=B9,MID(C7,B9-A10+1,1),"0")</f>
        <v>0</v>
      </c>
      <c r="C10" s="139">
        <f t="shared" ref="C10:C19" si="0">VALUE(B10)</f>
        <v>0</v>
      </c>
      <c r="D10" s="141" t="str">
        <f>IF(C11&lt;&gt;1,VLOOKUP(C10,A21:F30,2),"")</f>
        <v/>
      </c>
      <c r="E10" s="141"/>
      <c r="F10" s="141"/>
    </row>
    <row r="11" spans="1:6">
      <c r="A11" s="139">
        <f t="shared" ref="A11:A19" si="1">1+A10</f>
        <v>1</v>
      </c>
      <c r="B11" s="139" t="str">
        <f>IF(A11&lt;=B9,MID(C7,B9-A11+1,1),"0")</f>
        <v>0</v>
      </c>
      <c r="C11" s="139">
        <f t="shared" si="0"/>
        <v>0</v>
      </c>
      <c r="D11" s="141" t="str">
        <f>IF(C11&lt;&gt;1,VLOOKUP(C11,A21:F30,IF(C10&gt;0,5,2)+1),VLOOKUP(C10,A21:F30,5))</f>
        <v/>
      </c>
      <c r="E11" s="141"/>
      <c r="F11" s="141"/>
    </row>
    <row r="12" spans="1:6">
      <c r="A12" s="139">
        <f t="shared" si="1"/>
        <v>2</v>
      </c>
      <c r="B12" s="139" t="str">
        <f>IF(A12&lt;=B9,MID(C7,B9-A12+1,1),"0")</f>
        <v>0</v>
      </c>
      <c r="C12" s="139">
        <f t="shared" si="0"/>
        <v>0</v>
      </c>
      <c r="D12" s="141" t="str">
        <f>IF(OR(OR((C11&lt;&gt;0),(C10&lt;&gt;0)),(C12&gt;1)),VLOOKUP(C12,A21:F30,4),IF(C12=1,"CIEN ",""))</f>
        <v/>
      </c>
      <c r="E12" s="141"/>
      <c r="F12" s="141" t="str">
        <f>D12&amp;D11&amp;D10</f>
        <v/>
      </c>
    </row>
    <row r="13" spans="1:6">
      <c r="A13" s="139">
        <f t="shared" si="1"/>
        <v>3</v>
      </c>
      <c r="B13" s="139" t="str">
        <f>IF(A13&lt;=B9,MID(C7,B9-A13+1,1),"0")</f>
        <v>0</v>
      </c>
      <c r="C13" s="139">
        <f t="shared" si="0"/>
        <v>0</v>
      </c>
      <c r="D13" s="141" t="str">
        <f>IF(C14&lt;&gt;1,VLOOKUP(C13,A21:F30,2),"")</f>
        <v/>
      </c>
      <c r="E13" s="141" t="str">
        <f>IF(SUM(C13:C15)&gt;0,"MIL ","")</f>
        <v xml:space="preserve">MIL </v>
      </c>
      <c r="F13" s="141"/>
    </row>
    <row r="14" spans="1:6">
      <c r="A14" s="139">
        <f t="shared" si="1"/>
        <v>4</v>
      </c>
      <c r="B14" s="139" t="str">
        <f>IF(A14&lt;=B9,MID(C7,B9-A14+1,1),"0")</f>
        <v>0</v>
      </c>
      <c r="C14" s="139">
        <f t="shared" si="0"/>
        <v>0</v>
      </c>
      <c r="D14" s="141" t="str">
        <f>IF(C14&lt;&gt;1,VLOOKUP(C14,A21:F30,IF(C13&gt;0,5,2)+1),VLOOKUP(C13,A21:F30,5))</f>
        <v/>
      </c>
      <c r="E14" s="141"/>
      <c r="F14" s="141"/>
    </row>
    <row r="15" spans="1:6">
      <c r="A15" s="139">
        <f t="shared" si="1"/>
        <v>5</v>
      </c>
      <c r="B15" s="139" t="str">
        <f>IF(A15&lt;=B9,MID(C7,B9-A15+1,1),"0")</f>
        <v>5</v>
      </c>
      <c r="C15" s="139">
        <f>VALUE(B15)</f>
        <v>5</v>
      </c>
      <c r="D15" s="141" t="str">
        <f>IF(OR(OR((C14&lt;&gt;0),(C13&lt;&gt;0)),(C15&gt;1)),VLOOKUP(C15,A21:F30,4),IF(C15=1,"CIEN ",""))</f>
        <v xml:space="preserve">QUINIENTOS </v>
      </c>
      <c r="E15" s="141"/>
      <c r="F15" s="141" t="str">
        <f>D15&amp;D14&amp;D13&amp;E13</f>
        <v xml:space="preserve">QUINIENTOS MIL </v>
      </c>
    </row>
    <row r="16" spans="1:6">
      <c r="A16" s="139">
        <f t="shared" si="1"/>
        <v>6</v>
      </c>
      <c r="B16" s="139" t="str">
        <f>IF(A16&lt;=B9,MID(C7,B9-A16+1,1),"0")</f>
        <v>2</v>
      </c>
      <c r="C16" s="139">
        <f t="shared" si="0"/>
        <v>2</v>
      </c>
      <c r="D16" s="141" t="str">
        <f>IF(C17&lt;&gt;1,VLOOKUP(C16,A21:F30,2),"")</f>
        <v xml:space="preserve">DOS </v>
      </c>
      <c r="E16" s="141" t="str">
        <f>IF(SUM(C16:C18)=0,"",IF(SUM(C16:C18)&gt;1,"MILLONES ",IF(C17=1,"MILLONES ","MILLON ")))</f>
        <v xml:space="preserve">MILLONES </v>
      </c>
      <c r="F16" s="141"/>
    </row>
    <row r="17" spans="1:6">
      <c r="A17" s="139">
        <f t="shared" si="1"/>
        <v>7</v>
      </c>
      <c r="B17" s="139" t="str">
        <f>IF(A17&lt;=B9,MID(C7,B9-A17+1,1),"0")</f>
        <v>0</v>
      </c>
      <c r="C17" s="139">
        <f t="shared" si="0"/>
        <v>0</v>
      </c>
      <c r="D17" s="141" t="str">
        <f>IF(C17&lt;&gt;1,VLOOKUP(C17,A21:F30,IF(C16&gt;0,5,2)+1),VLOOKUP(C16,A21:F30,5))</f>
        <v/>
      </c>
      <c r="E17" s="141"/>
      <c r="F17" s="141"/>
    </row>
    <row r="18" spans="1:6">
      <c r="A18" s="139">
        <f t="shared" si="1"/>
        <v>8</v>
      </c>
      <c r="B18" s="139" t="str">
        <f>IF(A18&lt;=B9,MID(C7,B9-A18+1,1),"0")</f>
        <v>0</v>
      </c>
      <c r="C18" s="139">
        <f t="shared" si="0"/>
        <v>0</v>
      </c>
      <c r="D18" s="141" t="str">
        <f>IF(OR(OR((C17&lt;&gt;0),(C16&lt;&gt;0)),(C18&gt;1)),VLOOKUP(C18,A21:F30,4),IF(C18=1,"CIEN ",""))</f>
        <v/>
      </c>
      <c r="E18" s="141"/>
      <c r="F18" s="141" t="str">
        <f>D18&amp;D17&amp;D16&amp;E16</f>
        <v xml:space="preserve">DOS MILLONES </v>
      </c>
    </row>
    <row r="19" spans="1:6">
      <c r="A19" s="139">
        <f t="shared" si="1"/>
        <v>9</v>
      </c>
      <c r="B19" s="139" t="str">
        <f>IF(A19&lt;=B9,MID(C7,B9-A19+1,1),"0")</f>
        <v>0</v>
      </c>
      <c r="C19" s="139">
        <f t="shared" si="0"/>
        <v>0</v>
      </c>
      <c r="D19" s="141" t="str">
        <f>IF(C20&lt;&gt;1,VLOOKUP(C19,A21:F30,2),"")</f>
        <v/>
      </c>
      <c r="E19" s="141" t="str">
        <f>IF(C19&gt;0,"MIL ","")</f>
        <v/>
      </c>
      <c r="F19" s="141" t="str">
        <f>IF(C19&gt;0,D19&amp;E19,"")</f>
        <v/>
      </c>
    </row>
    <row r="20" spans="1:6">
      <c r="A20" s="142"/>
      <c r="B20" s="143"/>
      <c r="C20" s="143"/>
      <c r="D20" s="143"/>
      <c r="E20" s="143"/>
      <c r="F20" s="143"/>
    </row>
    <row r="21" spans="1:6">
      <c r="A21" s="139">
        <v>0</v>
      </c>
      <c r="B21" s="144" t="s">
        <v>97</v>
      </c>
      <c r="C21" s="144" t="s">
        <v>97</v>
      </c>
      <c r="D21" s="144" t="s">
        <v>97</v>
      </c>
      <c r="E21" s="144" t="s">
        <v>98</v>
      </c>
      <c r="F21" s="144" t="s">
        <v>97</v>
      </c>
    </row>
    <row r="22" spans="1:6">
      <c r="A22" s="139">
        <v>1</v>
      </c>
      <c r="B22" s="144" t="s">
        <v>99</v>
      </c>
      <c r="C22" s="144" t="s">
        <v>98</v>
      </c>
      <c r="D22" s="144" t="s">
        <v>100</v>
      </c>
      <c r="E22" s="144" t="s">
        <v>101</v>
      </c>
      <c r="F22" s="141"/>
    </row>
    <row r="23" spans="1:6">
      <c r="A23" s="139">
        <f t="shared" ref="A23:A30" si="2">1+A22</f>
        <v>2</v>
      </c>
      <c r="B23" s="144" t="s">
        <v>102</v>
      </c>
      <c r="C23" s="144" t="s">
        <v>103</v>
      </c>
      <c r="D23" s="144" t="s">
        <v>104</v>
      </c>
      <c r="E23" s="144" t="s">
        <v>105</v>
      </c>
      <c r="F23" s="144" t="s">
        <v>106</v>
      </c>
    </row>
    <row r="24" spans="1:6">
      <c r="A24" s="139">
        <f t="shared" si="2"/>
        <v>3</v>
      </c>
      <c r="B24" s="144" t="s">
        <v>107</v>
      </c>
      <c r="C24" s="144" t="s">
        <v>108</v>
      </c>
      <c r="D24" s="144" t="s">
        <v>109</v>
      </c>
      <c r="E24" s="144" t="s">
        <v>110</v>
      </c>
      <c r="F24" s="144" t="s">
        <v>111</v>
      </c>
    </row>
    <row r="25" spans="1:6">
      <c r="A25" s="139">
        <f t="shared" si="2"/>
        <v>4</v>
      </c>
      <c r="B25" s="144" t="s">
        <v>112</v>
      </c>
      <c r="C25" s="144" t="s">
        <v>113</v>
      </c>
      <c r="D25" s="144" t="s">
        <v>114</v>
      </c>
      <c r="E25" s="144" t="s">
        <v>115</v>
      </c>
      <c r="F25" s="144" t="s">
        <v>116</v>
      </c>
    </row>
    <row r="26" spans="1:6">
      <c r="A26" s="139">
        <f t="shared" si="2"/>
        <v>5</v>
      </c>
      <c r="B26" s="144" t="s">
        <v>117</v>
      </c>
      <c r="C26" s="144" t="s">
        <v>118</v>
      </c>
      <c r="D26" s="144" t="s">
        <v>119</v>
      </c>
      <c r="E26" s="144" t="s">
        <v>120</v>
      </c>
      <c r="F26" s="144" t="s">
        <v>121</v>
      </c>
    </row>
    <row r="27" spans="1:6">
      <c r="A27" s="139">
        <f t="shared" si="2"/>
        <v>6</v>
      </c>
      <c r="B27" s="144" t="s">
        <v>122</v>
      </c>
      <c r="C27" s="144" t="s">
        <v>123</v>
      </c>
      <c r="D27" s="144" t="s">
        <v>124</v>
      </c>
      <c r="E27" s="144" t="s">
        <v>125</v>
      </c>
      <c r="F27" s="144" t="s">
        <v>126</v>
      </c>
    </row>
    <row r="28" spans="1:6">
      <c r="A28" s="139">
        <f t="shared" si="2"/>
        <v>7</v>
      </c>
      <c r="B28" s="144" t="s">
        <v>127</v>
      </c>
      <c r="C28" s="144" t="s">
        <v>128</v>
      </c>
      <c r="D28" s="144" t="s">
        <v>129</v>
      </c>
      <c r="E28" s="144" t="s">
        <v>130</v>
      </c>
      <c r="F28" s="144" t="s">
        <v>131</v>
      </c>
    </row>
    <row r="29" spans="1:6">
      <c r="A29" s="139">
        <f t="shared" si="2"/>
        <v>8</v>
      </c>
      <c r="B29" s="144" t="s">
        <v>132</v>
      </c>
      <c r="C29" s="144" t="s">
        <v>133</v>
      </c>
      <c r="D29" s="144" t="s">
        <v>134</v>
      </c>
      <c r="E29" s="144" t="s">
        <v>135</v>
      </c>
      <c r="F29" s="144" t="s">
        <v>136</v>
      </c>
    </row>
    <row r="30" spans="1:6">
      <c r="A30" s="139">
        <f t="shared" si="2"/>
        <v>9</v>
      </c>
      <c r="B30" s="144" t="s">
        <v>137</v>
      </c>
      <c r="C30" s="144" t="s">
        <v>138</v>
      </c>
      <c r="D30" s="144" t="s">
        <v>139</v>
      </c>
      <c r="E30" s="144" t="s">
        <v>140</v>
      </c>
      <c r="F30" s="144" t="s">
        <v>141</v>
      </c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8"/>
  <sheetViews>
    <sheetView view="pageBreakPreview" topLeftCell="A20" zoomScale="80" zoomScaleNormal="80" zoomScaleSheetLayoutView="80" workbookViewId="0">
      <selection activeCell="C28" sqref="C28"/>
    </sheetView>
  </sheetViews>
  <sheetFormatPr baseColWidth="10" defaultColWidth="11.42578125" defaultRowHeight="12.75"/>
  <cols>
    <col min="1" max="1" width="16.7109375" style="421" customWidth="1"/>
    <col min="2" max="2" width="12.140625" style="421" customWidth="1"/>
    <col min="3" max="3" width="21.28515625" style="421" customWidth="1"/>
    <col min="4" max="4" width="11.7109375" style="421" hidden="1" customWidth="1"/>
    <col min="5" max="5" width="1.140625" style="421" hidden="1" customWidth="1"/>
    <col min="6" max="6" width="20.7109375" style="421" customWidth="1"/>
    <col min="7" max="7" width="18.42578125" style="421" customWidth="1"/>
    <col min="8" max="8" width="16.28515625" style="421" customWidth="1"/>
    <col min="9" max="9" width="17.7109375" style="421" customWidth="1"/>
    <col min="10" max="10" width="13.140625" style="421" customWidth="1"/>
    <col min="11" max="11" width="18.7109375" style="421" customWidth="1"/>
    <col min="12" max="12" width="19.85546875" style="421" customWidth="1"/>
    <col min="13" max="13" width="8.7109375" style="421" hidden="1" customWidth="1"/>
    <col min="14" max="16384" width="11.42578125" style="421"/>
  </cols>
  <sheetData>
    <row r="1" spans="1:13" ht="95.25" customHeight="1">
      <c r="A1" s="1264"/>
      <c r="B1" s="1265"/>
      <c r="C1" s="1265"/>
      <c r="D1" s="1265"/>
      <c r="E1" s="1265"/>
      <c r="F1" s="1265"/>
      <c r="G1" s="1265"/>
      <c r="H1" s="1265"/>
      <c r="I1" s="1265"/>
      <c r="J1" s="1265"/>
      <c r="K1" s="1265"/>
      <c r="L1" s="1265"/>
      <c r="M1" s="1266"/>
    </row>
    <row r="2" spans="1:13" ht="15.75">
      <c r="A2" s="734"/>
      <c r="B2" s="735"/>
      <c r="C2" s="1270" t="s">
        <v>189</v>
      </c>
      <c r="D2" s="1270"/>
      <c r="E2" s="1270"/>
      <c r="F2" s="1270"/>
      <c r="G2" s="1270"/>
      <c r="H2" s="1270"/>
      <c r="I2" s="1270"/>
      <c r="J2" s="736"/>
      <c r="K2" s="736"/>
      <c r="L2" s="736"/>
      <c r="M2" s="737"/>
    </row>
    <row r="3" spans="1:13" ht="15.75">
      <c r="A3" s="738"/>
      <c r="B3" s="739"/>
      <c r="C3" s="1271" t="s">
        <v>190</v>
      </c>
      <c r="D3" s="1271"/>
      <c r="E3" s="1271"/>
      <c r="F3" s="1271"/>
      <c r="G3" s="1271"/>
      <c r="H3" s="1271"/>
      <c r="I3" s="1271"/>
      <c r="J3" s="741"/>
      <c r="K3" s="741"/>
      <c r="L3" s="741"/>
      <c r="M3" s="742"/>
    </row>
    <row r="4" spans="1:13" ht="16.5" customHeight="1">
      <c r="A4" s="738"/>
      <c r="B4" s="733"/>
      <c r="C4" s="1272" t="s">
        <v>191</v>
      </c>
      <c r="D4" s="1272"/>
      <c r="E4" s="1272"/>
      <c r="F4" s="1272"/>
      <c r="G4" s="1272"/>
      <c r="H4" s="1272"/>
      <c r="I4" s="1272"/>
      <c r="J4" s="741"/>
      <c r="K4" s="741"/>
      <c r="L4" s="741"/>
      <c r="M4" s="742"/>
    </row>
    <row r="5" spans="1:13" ht="15.75">
      <c r="A5" s="738"/>
      <c r="B5" s="740"/>
      <c r="C5" s="1273" t="s">
        <v>532</v>
      </c>
      <c r="D5" s="1273"/>
      <c r="E5" s="1273"/>
      <c r="F5" s="1273"/>
      <c r="G5" s="1273"/>
      <c r="H5" s="1273"/>
      <c r="I5" s="1273"/>
      <c r="J5" s="741"/>
      <c r="K5" s="741"/>
      <c r="L5" s="741"/>
      <c r="M5" s="742"/>
    </row>
    <row r="6" spans="1:13" ht="15.75">
      <c r="A6" s="738"/>
      <c r="B6" s="739"/>
      <c r="C6" s="1273" t="s">
        <v>193</v>
      </c>
      <c r="D6" s="1273"/>
      <c r="E6" s="1273"/>
      <c r="F6" s="1273"/>
      <c r="G6" s="1273"/>
      <c r="H6" s="1273"/>
      <c r="I6" s="1273"/>
      <c r="J6" s="741"/>
      <c r="K6" s="741"/>
      <c r="L6" s="741"/>
      <c r="M6" s="742"/>
    </row>
    <row r="7" spans="1:13" ht="3.75" customHeight="1">
      <c r="A7" s="743"/>
      <c r="B7" s="744"/>
      <c r="C7" s="744"/>
      <c r="D7" s="744"/>
      <c r="E7" s="744"/>
      <c r="F7" s="745"/>
      <c r="G7" s="746"/>
      <c r="H7" s="746"/>
      <c r="I7" s="746"/>
      <c r="J7" s="746"/>
      <c r="K7" s="744"/>
      <c r="L7" s="744"/>
      <c r="M7" s="747"/>
    </row>
    <row r="8" spans="1:13" ht="3.75" customHeight="1" thickBot="1">
      <c r="A8" s="748"/>
      <c r="B8" s="749"/>
      <c r="C8" s="750"/>
      <c r="D8" s="750"/>
      <c r="E8" s="750"/>
      <c r="F8" s="750"/>
      <c r="G8" s="751"/>
      <c r="H8" s="751"/>
      <c r="I8" s="751"/>
      <c r="J8" s="751"/>
      <c r="K8" s="751"/>
      <c r="L8" s="751"/>
      <c r="M8" s="752"/>
    </row>
    <row r="9" spans="1:13" ht="3.75" customHeight="1">
      <c r="A9" s="738"/>
      <c r="B9" s="753"/>
      <c r="C9" s="739"/>
      <c r="D9" s="739"/>
      <c r="E9" s="739"/>
      <c r="F9" s="739"/>
      <c r="G9" s="740"/>
      <c r="H9" s="740"/>
      <c r="I9" s="740"/>
      <c r="J9" s="740"/>
      <c r="K9" s="740"/>
      <c r="L9" s="740"/>
      <c r="M9" s="754"/>
    </row>
    <row r="10" spans="1:13" ht="15.75" customHeight="1">
      <c r="A10" s="738"/>
      <c r="B10" s="753"/>
      <c r="C10" s="739"/>
      <c r="D10" s="739"/>
      <c r="E10" s="739"/>
      <c r="F10" s="739"/>
      <c r="G10" s="740"/>
      <c r="H10" s="740"/>
      <c r="I10" s="740"/>
      <c r="J10" s="740"/>
      <c r="K10" s="740"/>
      <c r="L10" s="740"/>
      <c r="M10" s="755"/>
    </row>
    <row r="11" spans="1:13" ht="9" customHeight="1">
      <c r="A11" s="738"/>
      <c r="B11" s="753"/>
      <c r="C11" s="739"/>
      <c r="D11" s="739"/>
      <c r="E11" s="739"/>
      <c r="F11" s="739"/>
      <c r="G11" s="740"/>
      <c r="H11" s="740"/>
      <c r="I11" s="740"/>
      <c r="J11" s="740"/>
      <c r="K11" s="740"/>
      <c r="L11" s="740"/>
      <c r="M11" s="754"/>
    </row>
    <row r="12" spans="1:13" ht="21.75" customHeight="1">
      <c r="A12" s="691" t="s">
        <v>534</v>
      </c>
      <c r="B12" s="753"/>
      <c r="C12" s="1262" t="s">
        <v>535</v>
      </c>
      <c r="D12" s="1262"/>
      <c r="E12" s="1262"/>
      <c r="F12" s="1262"/>
      <c r="G12" s="702"/>
      <c r="H12" s="702" t="s">
        <v>172</v>
      </c>
      <c r="I12" s="756" t="s">
        <v>536</v>
      </c>
      <c r="J12" s="756"/>
      <c r="K12" s="757"/>
      <c r="L12" s="757"/>
      <c r="M12" s="754"/>
    </row>
    <row r="13" spans="1:13" ht="12" customHeight="1">
      <c r="A13" s="738"/>
      <c r="B13" s="753"/>
      <c r="C13" s="739"/>
      <c r="D13" s="739"/>
      <c r="E13" s="739"/>
      <c r="F13" s="739"/>
      <c r="G13" s="740"/>
      <c r="H13" s="740"/>
      <c r="I13" s="740"/>
      <c r="J13" s="740"/>
      <c r="K13" s="740"/>
      <c r="L13" s="740"/>
      <c r="M13" s="754"/>
    </row>
    <row r="14" spans="1:13" ht="15.75">
      <c r="A14" s="738" t="s">
        <v>194</v>
      </c>
      <c r="B14" s="753"/>
      <c r="C14" s="825" t="s">
        <v>564</v>
      </c>
      <c r="D14" s="746"/>
      <c r="E14" s="702" t="s">
        <v>24</v>
      </c>
      <c r="F14" s="826" t="s">
        <v>571</v>
      </c>
      <c r="G14" s="758"/>
      <c r="H14" s="745"/>
      <c r="I14" s="757"/>
      <c r="J14" s="702"/>
      <c r="K14" s="824" t="s">
        <v>570</v>
      </c>
      <c r="L14" s="744"/>
      <c r="M14" s="747"/>
    </row>
    <row r="15" spans="1:13" ht="3.75" customHeight="1">
      <c r="A15" s="759"/>
      <c r="B15" s="753"/>
      <c r="C15" s="753"/>
      <c r="D15" s="753"/>
      <c r="E15" s="753"/>
      <c r="F15" s="753"/>
      <c r="G15" s="753"/>
      <c r="H15" s="753"/>
      <c r="I15" s="753"/>
      <c r="J15" s="753"/>
      <c r="K15" s="753"/>
      <c r="L15" s="753"/>
      <c r="M15" s="760"/>
    </row>
    <row r="16" spans="1:13" ht="15">
      <c r="A16" s="738"/>
      <c r="B16" s="753"/>
      <c r="C16" s="753"/>
      <c r="D16" s="753" t="s">
        <v>195</v>
      </c>
      <c r="E16" s="753"/>
      <c r="F16" s="753"/>
      <c r="G16" s="753"/>
      <c r="H16" s="753"/>
      <c r="I16" s="753"/>
      <c r="J16" s="753"/>
      <c r="K16" s="753"/>
      <c r="L16" s="753"/>
      <c r="M16" s="760"/>
    </row>
    <row r="17" spans="1:13" ht="15">
      <c r="A17" s="738" t="s">
        <v>196</v>
      </c>
      <c r="B17" s="1263" t="s">
        <v>557</v>
      </c>
      <c r="C17" s="1263"/>
      <c r="D17" s="1263"/>
      <c r="E17" s="1263"/>
      <c r="F17" s="1263"/>
      <c r="G17" s="1263"/>
      <c r="H17" s="745"/>
      <c r="I17" s="745"/>
      <c r="J17" s="745"/>
      <c r="K17" s="745"/>
      <c r="L17" s="745"/>
      <c r="M17" s="761"/>
    </row>
    <row r="18" spans="1:13" ht="3.75" customHeight="1">
      <c r="A18" s="738"/>
      <c r="B18" s="753"/>
      <c r="C18" s="753"/>
      <c r="D18" s="753"/>
      <c r="E18" s="753"/>
      <c r="F18" s="753"/>
      <c r="G18" s="753"/>
      <c r="H18" s="753"/>
      <c r="I18" s="753"/>
      <c r="J18" s="753"/>
      <c r="K18" s="753"/>
      <c r="L18" s="753"/>
      <c r="M18" s="760"/>
    </row>
    <row r="19" spans="1:13" ht="3.75" customHeight="1" thickBot="1">
      <c r="A19" s="748"/>
      <c r="B19" s="749"/>
      <c r="C19" s="749"/>
      <c r="D19" s="749"/>
      <c r="E19" s="749"/>
      <c r="F19" s="749"/>
      <c r="G19" s="749"/>
      <c r="H19" s="749"/>
      <c r="I19" s="749"/>
      <c r="J19" s="749"/>
      <c r="K19" s="749"/>
      <c r="L19" s="749"/>
      <c r="M19" s="762"/>
    </row>
    <row r="20" spans="1:13" ht="3.75" customHeight="1">
      <c r="A20" s="738"/>
      <c r="B20" s="753"/>
      <c r="C20" s="753"/>
      <c r="D20" s="753"/>
      <c r="E20" s="753"/>
      <c r="F20" s="753"/>
      <c r="G20" s="753"/>
      <c r="H20" s="753"/>
      <c r="I20" s="753"/>
      <c r="J20" s="753"/>
      <c r="K20" s="753"/>
      <c r="L20" s="753"/>
      <c r="M20" s="760"/>
    </row>
    <row r="21" spans="1:13" ht="15.75">
      <c r="A21" s="1267" t="s">
        <v>197</v>
      </c>
      <c r="B21" s="1268"/>
      <c r="C21" s="1268"/>
      <c r="D21" s="1268"/>
      <c r="E21" s="1268"/>
      <c r="F21" s="1268"/>
      <c r="G21" s="1268"/>
      <c r="H21" s="1268"/>
      <c r="I21" s="1268"/>
      <c r="J21" s="1268"/>
      <c r="K21" s="1268"/>
      <c r="L21" s="1268"/>
      <c r="M21" s="1269"/>
    </row>
    <row r="22" spans="1:13" ht="8.25" customHeight="1">
      <c r="A22" s="763"/>
      <c r="B22" s="764"/>
      <c r="C22" s="764"/>
      <c r="D22" s="764"/>
      <c r="E22" s="764"/>
      <c r="F22" s="764"/>
      <c r="G22" s="764"/>
      <c r="H22" s="764"/>
      <c r="I22" s="764"/>
      <c r="J22" s="764"/>
      <c r="K22" s="764"/>
      <c r="L22" s="764"/>
      <c r="M22" s="765"/>
    </row>
    <row r="23" spans="1:13" s="424" customFormat="1" ht="16.5" thickBot="1">
      <c r="A23" s="766"/>
      <c r="B23" s="739"/>
      <c r="C23" s="739"/>
      <c r="D23" s="739"/>
      <c r="E23" s="739"/>
      <c r="F23" s="739"/>
      <c r="G23" s="739"/>
      <c r="H23" s="739"/>
      <c r="I23" s="739"/>
      <c r="J23" s="739"/>
      <c r="K23" s="739"/>
      <c r="L23" s="739"/>
      <c r="M23" s="767"/>
    </row>
    <row r="24" spans="1:13" ht="18.95" customHeight="1" thickBot="1">
      <c r="A24" s="1257" t="s">
        <v>198</v>
      </c>
      <c r="B24" s="1258"/>
      <c r="C24" s="1258"/>
      <c r="D24" s="1258"/>
      <c r="E24" s="1258"/>
      <c r="F24" s="1258"/>
      <c r="G24" s="1259"/>
      <c r="H24" s="1257" t="s">
        <v>187</v>
      </c>
      <c r="I24" s="1259"/>
      <c r="J24" s="1257" t="s">
        <v>199</v>
      </c>
      <c r="K24" s="1258"/>
      <c r="L24" s="1258"/>
      <c r="M24" s="1260" t="s">
        <v>200</v>
      </c>
    </row>
    <row r="25" spans="1:13" ht="45.75" customHeight="1" thickBot="1">
      <c r="A25" s="768" t="s">
        <v>201</v>
      </c>
      <c r="B25" s="769" t="s">
        <v>202</v>
      </c>
      <c r="C25" s="769" t="s">
        <v>476</v>
      </c>
      <c r="D25" s="770" t="s">
        <v>203</v>
      </c>
      <c r="E25" s="770" t="s">
        <v>204</v>
      </c>
      <c r="F25" s="769" t="s">
        <v>205</v>
      </c>
      <c r="G25" s="769" t="s">
        <v>206</v>
      </c>
      <c r="H25" s="770" t="s">
        <v>207</v>
      </c>
      <c r="I25" s="770" t="s">
        <v>208</v>
      </c>
      <c r="J25" s="771" t="s">
        <v>78</v>
      </c>
      <c r="K25" s="772" t="s">
        <v>2</v>
      </c>
      <c r="L25" s="773" t="s">
        <v>209</v>
      </c>
      <c r="M25" s="1261"/>
    </row>
    <row r="26" spans="1:13" ht="18.95" customHeight="1">
      <c r="A26" s="774"/>
      <c r="B26" s="775"/>
      <c r="C26" s="776"/>
      <c r="D26" s="776"/>
      <c r="E26" s="776"/>
      <c r="F26" s="776"/>
      <c r="G26" s="776"/>
      <c r="H26" s="776"/>
      <c r="I26" s="776"/>
      <c r="J26" s="776" t="s">
        <v>487</v>
      </c>
      <c r="K26" s="776"/>
      <c r="L26" s="832">
        <v>8000000</v>
      </c>
      <c r="M26" s="777"/>
    </row>
    <row r="27" spans="1:13" ht="18.95" customHeight="1">
      <c r="A27" s="778"/>
      <c r="C27" s="779"/>
      <c r="D27" s="779"/>
      <c r="E27" s="779"/>
      <c r="F27" s="779"/>
      <c r="G27" s="779"/>
      <c r="H27" s="779"/>
      <c r="I27" s="779"/>
      <c r="J27" s="779" t="s">
        <v>187</v>
      </c>
      <c r="K27" s="779">
        <v>0</v>
      </c>
      <c r="L27" s="779">
        <v>0</v>
      </c>
      <c r="M27" s="780"/>
    </row>
    <row r="28" spans="1:13" ht="18.95" customHeight="1">
      <c r="A28" s="827" t="s">
        <v>572</v>
      </c>
      <c r="B28" s="828" t="s">
        <v>573</v>
      </c>
      <c r="C28" s="829" cm="1">
        <f t="array" ref="C28:D28">+'ACTAS PARCIAL'!K15:L15</f>
        <v>12500000</v>
      </c>
      <c r="D28" s="779">
        <v>0</v>
      </c>
      <c r="E28" s="779"/>
      <c r="F28" s="829">
        <f>+'ACTAS PARCIAL'!M20</f>
        <v>2500000</v>
      </c>
      <c r="G28" s="829">
        <f>C28-F28</f>
        <v>10000000</v>
      </c>
      <c r="H28" s="830" t="s">
        <v>488</v>
      </c>
      <c r="I28" s="831">
        <v>0</v>
      </c>
      <c r="J28" s="829" t="s">
        <v>489</v>
      </c>
      <c r="K28" s="829">
        <f>F28</f>
        <v>2500000</v>
      </c>
      <c r="L28" s="829">
        <f>F28</f>
        <v>2500000</v>
      </c>
      <c r="M28" s="780"/>
    </row>
    <row r="29" spans="1:13" ht="18.95" customHeight="1">
      <c r="A29" s="796"/>
      <c r="B29" s="775"/>
      <c r="C29" s="779"/>
      <c r="D29" s="779"/>
      <c r="E29" s="779"/>
      <c r="F29" s="779"/>
      <c r="G29" s="779"/>
      <c r="H29" s="795"/>
      <c r="I29" s="781"/>
      <c r="J29" s="779"/>
      <c r="K29" s="779"/>
      <c r="L29" s="779"/>
      <c r="M29" s="780"/>
    </row>
    <row r="30" spans="1:13" ht="18.95" customHeight="1">
      <c r="A30" s="796"/>
      <c r="B30" s="775"/>
      <c r="C30" s="779"/>
      <c r="D30" s="779"/>
      <c r="E30" s="779"/>
      <c r="F30" s="779"/>
      <c r="G30" s="779"/>
      <c r="H30" s="795"/>
      <c r="I30" s="781"/>
      <c r="J30" s="779"/>
      <c r="K30" s="779"/>
      <c r="L30" s="779"/>
      <c r="M30" s="780"/>
    </row>
    <row r="31" spans="1:13" ht="18.95" customHeight="1">
      <c r="A31" s="796"/>
      <c r="B31" s="775"/>
      <c r="C31" s="779"/>
      <c r="D31" s="779"/>
      <c r="E31" s="779"/>
      <c r="F31" s="779"/>
      <c r="G31" s="779"/>
      <c r="H31" s="795"/>
      <c r="I31" s="781"/>
      <c r="J31" s="779"/>
      <c r="K31" s="779"/>
      <c r="L31" s="779"/>
      <c r="M31" s="780"/>
    </row>
    <row r="32" spans="1:13" ht="18.95" customHeight="1">
      <c r="A32" s="796"/>
      <c r="B32" s="775"/>
      <c r="C32" s="779"/>
      <c r="D32" s="779"/>
      <c r="E32" s="779"/>
      <c r="F32" s="779"/>
      <c r="G32" s="779"/>
      <c r="H32" s="795"/>
      <c r="I32" s="779"/>
      <c r="J32" s="779"/>
      <c r="K32" s="779"/>
      <c r="L32" s="779"/>
      <c r="M32" s="780"/>
    </row>
    <row r="33" spans="1:13" ht="18.95" customHeight="1">
      <c r="A33" s="778"/>
      <c r="B33" s="779"/>
      <c r="C33" s="779"/>
      <c r="D33" s="779"/>
      <c r="E33" s="779"/>
      <c r="F33" s="779"/>
      <c r="G33" s="779"/>
      <c r="H33" s="779"/>
      <c r="I33" s="779"/>
      <c r="J33" s="779"/>
      <c r="K33" s="779"/>
      <c r="L33" s="779"/>
      <c r="M33" s="780"/>
    </row>
    <row r="34" spans="1:13" ht="15">
      <c r="A34" s="774"/>
      <c r="B34" s="779"/>
      <c r="C34" s="779"/>
      <c r="D34" s="779"/>
      <c r="E34" s="779"/>
      <c r="F34" s="779"/>
      <c r="G34" s="779"/>
      <c r="H34" s="779"/>
      <c r="I34" s="779"/>
      <c r="J34" s="779"/>
      <c r="K34" s="779"/>
      <c r="L34" s="779"/>
      <c r="M34" s="780"/>
    </row>
    <row r="35" spans="1:13" ht="15.75" thickBot="1">
      <c r="A35" s="774"/>
      <c r="B35" s="779"/>
      <c r="C35" s="779"/>
      <c r="D35" s="779"/>
      <c r="E35" s="779"/>
      <c r="F35" s="779"/>
      <c r="G35" s="779"/>
      <c r="H35" s="779"/>
      <c r="I35" s="779"/>
      <c r="J35" s="779"/>
      <c r="K35" s="779"/>
      <c r="L35" s="779"/>
      <c r="M35" s="780"/>
    </row>
    <row r="36" spans="1:13" ht="16.5" thickBot="1">
      <c r="A36" s="782"/>
      <c r="B36" s="782" t="s">
        <v>210</v>
      </c>
      <c r="C36" s="833">
        <v>8000000</v>
      </c>
      <c r="D36" s="782"/>
      <c r="E36" s="782">
        <f>SUM(E27:E35)</f>
        <v>0</v>
      </c>
      <c r="F36" s="833">
        <v>1600000</v>
      </c>
      <c r="G36" s="833">
        <f>G28</f>
        <v>10000000</v>
      </c>
      <c r="H36" s="834" t="str">
        <f>H28</f>
        <v>$0%</v>
      </c>
      <c r="I36" s="782">
        <v>0</v>
      </c>
      <c r="J36" s="782"/>
      <c r="K36" s="833">
        <f>F36</f>
        <v>1600000</v>
      </c>
      <c r="L36" s="833">
        <f>C36-L28</f>
        <v>5500000</v>
      </c>
      <c r="M36" s="783"/>
    </row>
    <row r="37" spans="1:13" ht="15.75">
      <c r="A37" s="784"/>
      <c r="B37" s="785"/>
      <c r="C37" s="785"/>
      <c r="D37" s="785"/>
      <c r="E37" s="785"/>
      <c r="F37" s="785"/>
      <c r="G37" s="785"/>
      <c r="H37" s="785"/>
      <c r="I37" s="785"/>
      <c r="J37" s="785"/>
      <c r="K37" s="785"/>
      <c r="L37" s="785"/>
      <c r="M37" s="767"/>
    </row>
    <row r="38" spans="1:13" ht="15.75">
      <c r="A38" s="784"/>
      <c r="B38" s="785"/>
      <c r="C38" s="785"/>
      <c r="D38" s="785"/>
      <c r="E38" s="785"/>
      <c r="F38" s="785"/>
      <c r="G38" s="785"/>
      <c r="H38" s="785"/>
      <c r="I38" s="785"/>
      <c r="J38" s="785"/>
      <c r="K38" s="785"/>
      <c r="L38" s="785" t="s">
        <v>486</v>
      </c>
      <c r="M38" s="767"/>
    </row>
    <row r="39" spans="1:13" ht="5.25" customHeight="1">
      <c r="A39" s="784"/>
      <c r="B39" s="785"/>
      <c r="C39" s="785"/>
      <c r="D39" s="785"/>
      <c r="E39" s="785"/>
      <c r="F39" s="785"/>
      <c r="G39" s="785"/>
      <c r="H39" s="785"/>
      <c r="I39" s="785"/>
      <c r="J39" s="785"/>
      <c r="K39" s="785"/>
      <c r="L39" s="785"/>
      <c r="M39" s="767"/>
    </row>
    <row r="40" spans="1:13" ht="15">
      <c r="A40" s="738"/>
      <c r="B40" s="753" t="s">
        <v>211</v>
      </c>
      <c r="C40" s="745"/>
      <c r="D40" s="745"/>
      <c r="E40" s="745"/>
      <c r="F40" s="745"/>
      <c r="G40" s="753"/>
      <c r="H40" s="745" t="s">
        <v>211</v>
      </c>
      <c r="I40" s="745"/>
      <c r="J40" s="745"/>
      <c r="K40" s="753"/>
      <c r="L40" s="753"/>
      <c r="M40" s="760"/>
    </row>
    <row r="41" spans="1:13" ht="18" customHeight="1">
      <c r="A41" s="738"/>
      <c r="B41" s="753" t="s">
        <v>212</v>
      </c>
      <c r="C41" s="835" t="s">
        <v>547</v>
      </c>
      <c r="D41" s="753" t="str">
        <f>F14</f>
        <v>Jhon Jaiber Solano Gallego</v>
      </c>
      <c r="E41" s="753"/>
      <c r="F41" s="753"/>
      <c r="G41" s="753"/>
      <c r="H41" s="753" t="s">
        <v>212</v>
      </c>
      <c r="I41" s="753" t="s">
        <v>530</v>
      </c>
      <c r="J41" s="753"/>
      <c r="K41" s="753"/>
      <c r="L41" s="753"/>
      <c r="M41" s="760"/>
    </row>
    <row r="42" spans="1:13" ht="15">
      <c r="A42" s="738"/>
      <c r="B42" s="753" t="s">
        <v>213</v>
      </c>
      <c r="C42" s="753"/>
      <c r="D42" s="753"/>
      <c r="E42" s="753"/>
      <c r="F42" s="753"/>
      <c r="G42" s="753"/>
      <c r="H42" s="753" t="s">
        <v>485</v>
      </c>
      <c r="I42" s="753"/>
      <c r="J42" s="753"/>
      <c r="K42" s="753"/>
      <c r="L42" s="753"/>
      <c r="M42" s="760"/>
    </row>
    <row r="43" spans="1:13" ht="8.25" hidden="1" customHeight="1">
      <c r="A43" s="738"/>
      <c r="B43" s="753"/>
      <c r="C43" s="753"/>
      <c r="D43" s="753"/>
      <c r="E43" s="753"/>
      <c r="F43" s="753"/>
      <c r="G43" s="753"/>
      <c r="H43" s="753"/>
      <c r="I43" s="753"/>
      <c r="J43" s="753"/>
      <c r="K43" s="753"/>
      <c r="L43" s="753"/>
      <c r="M43" s="760"/>
    </row>
    <row r="44" spans="1:13" ht="6.75" hidden="1" customHeight="1">
      <c r="A44" s="738"/>
      <c r="B44" s="753"/>
      <c r="C44" s="753"/>
      <c r="D44" s="753"/>
      <c r="E44" s="753"/>
      <c r="F44" s="753"/>
      <c r="G44" s="753"/>
      <c r="H44" s="753"/>
      <c r="I44" s="753"/>
      <c r="J44" s="753"/>
      <c r="K44" s="753"/>
      <c r="L44" s="753"/>
      <c r="M44" s="760"/>
    </row>
    <row r="45" spans="1:13" ht="15">
      <c r="A45" s="786" t="s">
        <v>537</v>
      </c>
      <c r="B45" s="753"/>
      <c r="C45" s="753"/>
      <c r="D45" s="753"/>
      <c r="E45" s="753"/>
      <c r="F45" s="753"/>
      <c r="G45" s="753"/>
      <c r="H45" s="753"/>
      <c r="I45" s="753"/>
      <c r="J45" s="753"/>
      <c r="K45" s="753"/>
      <c r="L45" s="753"/>
      <c r="M45" s="760"/>
    </row>
    <row r="46" spans="1:13" ht="15">
      <c r="A46" s="786" t="s">
        <v>538</v>
      </c>
      <c r="B46" s="753"/>
      <c r="C46" s="753"/>
      <c r="D46" s="753"/>
      <c r="E46" s="753"/>
      <c r="F46" s="753"/>
      <c r="G46" s="753"/>
      <c r="H46" s="753"/>
      <c r="I46" s="753"/>
      <c r="J46" s="753"/>
      <c r="K46" s="753"/>
      <c r="L46" s="753"/>
      <c r="M46" s="760"/>
    </row>
    <row r="47" spans="1:13" ht="15.75" thickBot="1">
      <c r="A47" s="787"/>
      <c r="B47" s="788"/>
      <c r="C47" s="788"/>
      <c r="D47" s="788"/>
      <c r="E47" s="788"/>
      <c r="F47" s="788"/>
      <c r="G47" s="788"/>
      <c r="H47" s="788"/>
      <c r="I47" s="788"/>
      <c r="J47" s="788"/>
      <c r="K47" s="788"/>
      <c r="L47" s="788"/>
      <c r="M47" s="789"/>
    </row>
    <row r="48" spans="1:13" ht="15">
      <c r="A48" s="753"/>
      <c r="B48" s="753"/>
      <c r="C48" s="753"/>
      <c r="D48" s="753"/>
      <c r="E48" s="753"/>
      <c r="F48" s="753"/>
      <c r="G48" s="753"/>
      <c r="H48" s="753"/>
      <c r="I48" s="753"/>
      <c r="J48" s="753"/>
      <c r="K48" s="753"/>
      <c r="L48" s="753"/>
      <c r="M48" s="753"/>
    </row>
  </sheetData>
  <mergeCells count="13">
    <mergeCell ref="A1:M1"/>
    <mergeCell ref="A21:M21"/>
    <mergeCell ref="C2:I2"/>
    <mergeCell ref="C3:I3"/>
    <mergeCell ref="C4:I4"/>
    <mergeCell ref="C5:I5"/>
    <mergeCell ref="C6:I6"/>
    <mergeCell ref="A24:G24"/>
    <mergeCell ref="H24:I24"/>
    <mergeCell ref="J24:L24"/>
    <mergeCell ref="M24:M25"/>
    <mergeCell ref="C12:F12"/>
    <mergeCell ref="B17:G17"/>
  </mergeCells>
  <phoneticPr fontId="10" type="noConversion"/>
  <pageMargins left="0.70866141732283472" right="0.70866141732283472" top="0.74803149606299213" bottom="0.74803149606299213" header="0.31496062992125984" footer="0.31496062992125984"/>
  <pageSetup scale="70" orientation="landscape" horizontalDpi="4294967294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8"/>
  <sheetViews>
    <sheetView view="pageBreakPreview" zoomScaleNormal="60" zoomScaleSheetLayoutView="100" workbookViewId="0">
      <selection activeCell="Q3" sqref="Q3:Q4"/>
    </sheetView>
  </sheetViews>
  <sheetFormatPr baseColWidth="10" defaultRowHeight="12.75"/>
  <cols>
    <col min="2" max="2" width="2.5703125" customWidth="1"/>
    <col min="3" max="3" width="1.5703125" customWidth="1"/>
    <col min="4" max="4" width="7.140625" customWidth="1"/>
    <col min="5" max="5" width="8.5703125" customWidth="1"/>
    <col min="6" max="6" width="3.5703125" customWidth="1"/>
    <col min="7" max="7" width="11" customWidth="1"/>
    <col min="8" max="8" width="4" customWidth="1"/>
    <col min="9" max="9" width="6" customWidth="1"/>
    <col min="10" max="10" width="3.42578125" customWidth="1"/>
    <col min="11" max="11" width="12.42578125" customWidth="1"/>
    <col min="12" max="12" width="3.28515625" customWidth="1"/>
    <col min="13" max="13" width="8.28515625" customWidth="1"/>
    <col min="14" max="14" width="17.42578125" customWidth="1"/>
  </cols>
  <sheetData>
    <row r="1" spans="1:14" ht="71.25" customHeight="1">
      <c r="A1" s="1285"/>
      <c r="B1" s="1285"/>
      <c r="C1" s="1285"/>
      <c r="D1" s="1285"/>
      <c r="E1" s="1285"/>
      <c r="F1" s="1285"/>
      <c r="G1" s="1285"/>
      <c r="H1" s="1285"/>
      <c r="I1" s="1285"/>
      <c r="J1" s="1285"/>
      <c r="K1" s="1285"/>
      <c r="L1" s="1285"/>
      <c r="M1" s="1285"/>
      <c r="N1" s="1285"/>
    </row>
    <row r="2" spans="1:14" s="4" customFormat="1" ht="14.25">
      <c r="A2" s="1299" t="s">
        <v>189</v>
      </c>
      <c r="B2" s="1300"/>
      <c r="C2" s="1300"/>
      <c r="D2" s="1300"/>
      <c r="E2" s="1300"/>
      <c r="F2" s="1300"/>
      <c r="G2" s="1300"/>
      <c r="H2" s="1300"/>
      <c r="I2" s="1300"/>
      <c r="J2" s="1300"/>
      <c r="K2" s="1300"/>
      <c r="L2" s="1300"/>
      <c r="M2" s="1300"/>
      <c r="N2" s="1301"/>
    </row>
    <row r="3" spans="1:14" s="12" customFormat="1" ht="14.25">
      <c r="A3" s="1274" t="s">
        <v>190</v>
      </c>
      <c r="B3" s="1275"/>
      <c r="C3" s="1275"/>
      <c r="D3" s="1275"/>
      <c r="E3" s="1275"/>
      <c r="F3" s="1275"/>
      <c r="G3" s="1275"/>
      <c r="H3" s="1275"/>
      <c r="I3" s="1275"/>
      <c r="J3" s="1275"/>
      <c r="K3" s="1275"/>
      <c r="L3" s="1275"/>
      <c r="M3" s="1275"/>
      <c r="N3" s="1276"/>
    </row>
    <row r="4" spans="1:14" s="12" customFormat="1" ht="15.75" customHeight="1">
      <c r="A4" s="1274" t="s">
        <v>299</v>
      </c>
      <c r="B4" s="1275"/>
      <c r="C4" s="1275"/>
      <c r="D4" s="1275"/>
      <c r="E4" s="1275"/>
      <c r="F4" s="1275"/>
      <c r="G4" s="1275"/>
      <c r="H4" s="1275"/>
      <c r="I4" s="1275"/>
      <c r="J4" s="1275"/>
      <c r="K4" s="1275"/>
      <c r="L4" s="1275"/>
      <c r="M4" s="1275"/>
      <c r="N4" s="1276"/>
    </row>
    <row r="5" spans="1:14" s="13" customFormat="1" ht="15.75" customHeight="1">
      <c r="A5" s="1302"/>
      <c r="B5" s="1303"/>
      <c r="C5" s="1303"/>
      <c r="D5" s="1303"/>
      <c r="E5" s="1303"/>
      <c r="F5" s="1303"/>
      <c r="G5" s="1303"/>
      <c r="H5" s="1303"/>
      <c r="I5" s="1303"/>
      <c r="J5" s="1303"/>
      <c r="K5" s="1303"/>
      <c r="L5" s="1303"/>
      <c r="M5" s="1303"/>
      <c r="N5" s="1304"/>
    </row>
    <row r="6" spans="1:14" s="13" customFormat="1" ht="18" customHeight="1">
      <c r="A6" s="1305" t="s">
        <v>490</v>
      </c>
      <c r="B6" s="1306"/>
      <c r="C6" s="1306"/>
      <c r="D6" s="1306"/>
      <c r="E6" s="1306"/>
      <c r="F6" s="1306"/>
      <c r="G6" s="1306"/>
      <c r="H6" s="1306"/>
      <c r="I6" s="1306"/>
      <c r="J6" s="1306"/>
      <c r="K6" s="1306"/>
      <c r="L6" s="1306"/>
      <c r="M6" s="1306"/>
      <c r="N6" s="1307"/>
    </row>
    <row r="7" spans="1:14" s="509" customFormat="1" ht="33.75" customHeight="1">
      <c r="A7" s="1310" t="s">
        <v>36</v>
      </c>
      <c r="B7" s="1311"/>
      <c r="C7" s="1312"/>
      <c r="D7" s="1296"/>
      <c r="E7" s="1297"/>
      <c r="F7" s="1298"/>
      <c r="G7" s="1282" t="s">
        <v>300</v>
      </c>
      <c r="H7" s="1283"/>
      <c r="I7" s="1283"/>
      <c r="J7" s="1284"/>
      <c r="K7" s="1323" t="str">
        <f>'DATOS INICIALES'!B11</f>
        <v>PRESTACION DE SERVICIOS PROFESIONALES PARA APOYAR LA GESTION ADMINISTRATIVA DE CONTRATACION DE PRADERA VALLE</v>
      </c>
      <c r="L7" s="1324"/>
      <c r="M7" s="507" t="s">
        <v>301</v>
      </c>
      <c r="N7" s="508" t="s">
        <v>302</v>
      </c>
    </row>
    <row r="8" spans="1:14" ht="27" customHeight="1">
      <c r="A8" s="1277" t="s">
        <v>303</v>
      </c>
      <c r="B8" s="1277"/>
      <c r="C8" s="1278"/>
      <c r="D8" s="1321" t="str">
        <f>+'DATOS INICIALES'!B10</f>
        <v xml:space="preserve"> PRESTACION DE SERVICIOS</v>
      </c>
      <c r="E8" s="1322"/>
      <c r="F8" s="1322"/>
      <c r="G8" s="1322"/>
      <c r="H8" s="1292" t="str">
        <f>'DATOS INICIALES'!C10</f>
        <v xml:space="preserve"> (110-14-07)77</v>
      </c>
      <c r="I8" s="1292"/>
      <c r="J8" s="1292"/>
      <c r="K8" s="1293"/>
      <c r="L8" s="1308" t="s">
        <v>308</v>
      </c>
      <c r="M8" s="1309"/>
      <c r="N8" s="793" t="str">
        <f>'DATOS INICIALES'!B29</f>
        <v>SEIS (6) MESES</v>
      </c>
    </row>
    <row r="9" spans="1:14" ht="74.25" customHeight="1">
      <c r="A9" s="152" t="s">
        <v>304</v>
      </c>
      <c r="B9" s="1325" t="str">
        <f>'DATOS INICIALES'!B11</f>
        <v>PRESTACION DE SERVICIOS PROFESIONALES PARA APOYAR LA GESTION ADMINISTRATIVA DE CONTRATACION DE PRADERA VALLE</v>
      </c>
      <c r="C9" s="1326"/>
      <c r="D9" s="1326"/>
      <c r="E9" s="1326"/>
      <c r="F9" s="1326"/>
      <c r="G9" s="1326"/>
      <c r="H9" s="1326"/>
      <c r="I9" s="1326"/>
      <c r="J9" s="1327"/>
      <c r="K9" s="152" t="s">
        <v>24</v>
      </c>
      <c r="L9" s="26"/>
      <c r="M9" s="1320" t="str">
        <f>'DATOS INICIALES'!B14</f>
        <v xml:space="preserve">HOOVER IBARVO </v>
      </c>
      <c r="N9" s="1320"/>
    </row>
    <row r="10" spans="1:14" ht="18.75" customHeight="1">
      <c r="A10" s="567" t="s">
        <v>158</v>
      </c>
      <c r="C10" s="1294" t="str">
        <f>'DATOS INICIALES'!B23</f>
        <v>CARMEN EUGENIA DEVIA UPEGUI</v>
      </c>
      <c r="D10" s="1294"/>
      <c r="E10" s="1294"/>
      <c r="F10" s="1294"/>
      <c r="G10" s="1294"/>
      <c r="H10" s="1294"/>
      <c r="I10" s="1294"/>
      <c r="J10" s="1294"/>
      <c r="K10" s="1294"/>
      <c r="L10" s="1294"/>
      <c r="M10" s="1294"/>
      <c r="N10" s="1295"/>
    </row>
    <row r="11" spans="1:14" ht="6" customHeight="1">
      <c r="A11" s="568"/>
      <c r="N11" s="517"/>
    </row>
    <row r="12" spans="1:14" ht="16.5" customHeight="1">
      <c r="A12" s="567" t="s">
        <v>305</v>
      </c>
      <c r="N12" s="517"/>
    </row>
    <row r="13" spans="1:14" ht="6.75" customHeight="1">
      <c r="A13" s="568"/>
      <c r="N13" s="517"/>
    </row>
    <row r="14" spans="1:14" ht="20.25" customHeight="1">
      <c r="A14" s="491" t="s">
        <v>491</v>
      </c>
      <c r="N14" s="517"/>
    </row>
    <row r="15" spans="1:14" ht="9" customHeight="1">
      <c r="A15" s="568"/>
      <c r="N15" s="517"/>
    </row>
    <row r="16" spans="1:14" ht="8.25" customHeight="1">
      <c r="A16" s="1286" t="s">
        <v>453</v>
      </c>
      <c r="B16" s="1287"/>
      <c r="C16" s="1287"/>
      <c r="D16" s="1287"/>
      <c r="E16" s="1287"/>
      <c r="F16" s="1287"/>
      <c r="G16" s="1287"/>
      <c r="H16" s="1287"/>
      <c r="I16" s="1287"/>
      <c r="J16" s="1287"/>
      <c r="K16" s="1287"/>
      <c r="L16" s="1287"/>
      <c r="M16" s="1287"/>
      <c r="N16" s="1288"/>
    </row>
    <row r="17" spans="1:18" ht="10.5" customHeight="1">
      <c r="A17" s="1289"/>
      <c r="B17" s="1290"/>
      <c r="C17" s="1290"/>
      <c r="D17" s="1290"/>
      <c r="E17" s="1290"/>
      <c r="F17" s="1290"/>
      <c r="G17" s="1290"/>
      <c r="H17" s="1290"/>
      <c r="I17" s="1290"/>
      <c r="J17" s="1290"/>
      <c r="K17" s="1290"/>
      <c r="L17" s="1290"/>
      <c r="M17" s="1290"/>
      <c r="N17" s="1291"/>
    </row>
    <row r="18" spans="1:18" ht="345.75" customHeight="1">
      <c r="A18" s="1318"/>
      <c r="B18" s="1318"/>
      <c r="C18" s="1318"/>
      <c r="D18" s="1318"/>
      <c r="E18" s="1318"/>
      <c r="F18" s="1318"/>
      <c r="G18" s="1318"/>
      <c r="H18" s="1318"/>
      <c r="I18" s="1318"/>
      <c r="J18" s="1318"/>
      <c r="K18" s="1318"/>
      <c r="L18" s="1318"/>
      <c r="M18" s="1318"/>
      <c r="N18" s="1319"/>
      <c r="O18" s="426"/>
    </row>
    <row r="19" spans="1:18" ht="18" customHeight="1">
      <c r="A19" s="790"/>
      <c r="N19" s="517"/>
      <c r="P19" s="511"/>
      <c r="Q19" s="512"/>
      <c r="R19" s="513"/>
    </row>
    <row r="20" spans="1:18" ht="22.5" customHeight="1">
      <c r="A20" s="1313" t="s">
        <v>498</v>
      </c>
      <c r="B20" s="1314"/>
      <c r="C20" s="1314"/>
      <c r="D20" s="1314"/>
      <c r="E20" s="1314"/>
      <c r="F20" s="1314"/>
      <c r="G20" s="1314"/>
      <c r="H20" s="1314"/>
      <c r="I20" s="1314"/>
      <c r="J20" s="1314"/>
      <c r="K20" s="1314"/>
      <c r="L20" s="1314"/>
      <c r="M20" s="1314"/>
      <c r="N20" s="1315"/>
      <c r="P20" s="511"/>
      <c r="Q20" s="512"/>
      <c r="R20" s="513"/>
    </row>
    <row r="21" spans="1:18" ht="9.75" customHeight="1">
      <c r="A21" s="568"/>
      <c r="N21" s="517"/>
      <c r="P21" s="514"/>
      <c r="Q21" s="512"/>
      <c r="R21" s="510"/>
    </row>
    <row r="22" spans="1:18" ht="18" customHeight="1">
      <c r="A22" s="1279" t="s">
        <v>484</v>
      </c>
      <c r="B22" s="1280"/>
      <c r="C22" s="1280"/>
      <c r="D22" s="1280"/>
      <c r="E22" s="1280"/>
      <c r="F22" s="1280"/>
      <c r="G22" s="1280"/>
      <c r="H22" s="1280"/>
      <c r="I22" s="1280"/>
      <c r="J22" s="1280"/>
      <c r="K22" s="1280"/>
      <c r="L22" s="1280"/>
      <c r="M22" s="1280"/>
      <c r="N22" s="1281"/>
      <c r="P22" s="511"/>
      <c r="Q22" s="512"/>
      <c r="R22" s="510"/>
    </row>
    <row r="23" spans="1:18" ht="20.25" customHeight="1">
      <c r="A23" s="1316" t="str">
        <f>+M9</f>
        <v xml:space="preserve">HOOVER IBARVO </v>
      </c>
      <c r="B23" s="1317"/>
      <c r="C23" s="1317"/>
      <c r="D23" s="1317"/>
      <c r="E23" s="1317"/>
      <c r="F23" s="1317"/>
      <c r="G23" s="1317"/>
      <c r="H23" s="426" t="s">
        <v>306</v>
      </c>
      <c r="N23" s="517"/>
      <c r="P23" s="510"/>
      <c r="Q23" s="512"/>
      <c r="R23" s="510"/>
    </row>
    <row r="24" spans="1:18" ht="6.75" customHeight="1">
      <c r="A24" s="1328"/>
      <c r="B24" s="1285"/>
      <c r="C24" s="1285"/>
      <c r="D24" s="1285"/>
      <c r="E24" s="1285"/>
      <c r="F24" s="1329"/>
      <c r="G24" s="1329"/>
      <c r="H24" s="1329"/>
      <c r="N24" s="517"/>
      <c r="P24" s="510"/>
      <c r="Q24" s="512"/>
      <c r="R24" s="510"/>
    </row>
    <row r="25" spans="1:18" ht="18" customHeight="1">
      <c r="A25" s="491" t="s">
        <v>307</v>
      </c>
      <c r="H25" s="1330"/>
      <c r="I25" s="1331"/>
      <c r="J25" s="1331"/>
      <c r="K25" s="1331"/>
      <c r="N25" s="517"/>
    </row>
    <row r="26" spans="1:18">
      <c r="A26" s="568"/>
      <c r="N26" s="517"/>
    </row>
    <row r="27" spans="1:18" ht="20.25" customHeight="1">
      <c r="A27" s="568"/>
      <c r="N27" s="517"/>
    </row>
    <row r="28" spans="1:18">
      <c r="A28" s="568"/>
      <c r="H28" s="515"/>
      <c r="I28" s="515"/>
      <c r="J28" s="515"/>
      <c r="K28" s="515"/>
      <c r="L28" s="515"/>
      <c r="M28" s="515"/>
      <c r="N28" s="517"/>
    </row>
    <row r="29" spans="1:18">
      <c r="A29" s="1333" t="str">
        <f>'DATOS INICIALES'!B14</f>
        <v xml:space="preserve">HOOVER IBARVO </v>
      </c>
      <c r="B29" s="1333"/>
      <c r="C29" s="1333"/>
      <c r="D29" s="1333"/>
      <c r="E29" s="1333"/>
      <c r="F29" s="1333"/>
      <c r="H29" s="1332" t="str">
        <f>+C10</f>
        <v>CARMEN EUGENIA DEVIA UPEGUI</v>
      </c>
      <c r="I29" s="1333"/>
      <c r="J29" s="1333"/>
      <c r="K29" s="1333"/>
      <c r="L29" s="1333"/>
      <c r="M29" s="1333"/>
      <c r="N29" s="517"/>
    </row>
    <row r="30" spans="1:18">
      <c r="A30" s="1336" t="s">
        <v>24</v>
      </c>
      <c r="B30" s="1334"/>
      <c r="C30" s="1334"/>
      <c r="D30" s="1334"/>
      <c r="E30" s="1334"/>
      <c r="I30" s="1334" t="s">
        <v>158</v>
      </c>
      <c r="J30" s="1285"/>
      <c r="K30" s="1285"/>
      <c r="L30" s="1285"/>
      <c r="M30" s="1285"/>
      <c r="N30" s="517"/>
    </row>
    <row r="31" spans="1:18">
      <c r="A31" s="568"/>
      <c r="N31" s="517"/>
    </row>
    <row r="32" spans="1:18" ht="21.75" customHeight="1">
      <c r="A32" s="568"/>
      <c r="N32" s="517"/>
    </row>
    <row r="33" spans="1:14" ht="11.25" customHeight="1">
      <c r="A33" s="1335"/>
      <c r="B33" s="1335"/>
      <c r="C33" s="1335"/>
      <c r="D33" s="1335"/>
      <c r="E33" s="1335"/>
      <c r="N33" s="517"/>
    </row>
    <row r="34" spans="1:14">
      <c r="A34" s="1285"/>
      <c r="B34" s="1285"/>
      <c r="C34" s="1285"/>
      <c r="D34" s="1285"/>
      <c r="E34" s="1285"/>
      <c r="N34" s="517"/>
    </row>
    <row r="35" spans="1:14" ht="24.75" customHeight="1">
      <c r="A35" s="568"/>
      <c r="N35" s="517"/>
    </row>
    <row r="36" spans="1:14">
      <c r="A36" s="568" t="s">
        <v>27</v>
      </c>
      <c r="N36" s="517"/>
    </row>
    <row r="37" spans="1:14">
      <c r="A37" s="568"/>
      <c r="N37" s="517"/>
    </row>
    <row r="38" spans="1:14" ht="60" customHeight="1">
      <c r="A38" s="564"/>
      <c r="B38" s="515"/>
      <c r="C38" s="515"/>
      <c r="D38" s="515"/>
      <c r="E38" s="515"/>
      <c r="F38" s="515"/>
      <c r="G38" s="515"/>
      <c r="H38" s="515"/>
      <c r="I38" s="515"/>
      <c r="J38" s="515"/>
      <c r="K38" s="515"/>
      <c r="L38" s="515"/>
      <c r="M38" s="515"/>
      <c r="N38" s="565"/>
    </row>
  </sheetData>
  <mergeCells count="31">
    <mergeCell ref="A34:E34"/>
    <mergeCell ref="A24:E24"/>
    <mergeCell ref="F24:H24"/>
    <mergeCell ref="H25:K25"/>
    <mergeCell ref="H29:M29"/>
    <mergeCell ref="I30:M30"/>
    <mergeCell ref="A33:E33"/>
    <mergeCell ref="A29:F29"/>
    <mergeCell ref="A30:E30"/>
    <mergeCell ref="A23:G23"/>
    <mergeCell ref="A18:N18"/>
    <mergeCell ref="M9:N9"/>
    <mergeCell ref="D8:G8"/>
    <mergeCell ref="K7:L7"/>
    <mergeCell ref="B9:J9"/>
    <mergeCell ref="A3:N3"/>
    <mergeCell ref="A8:C8"/>
    <mergeCell ref="A22:N22"/>
    <mergeCell ref="G7:J7"/>
    <mergeCell ref="A1:N1"/>
    <mergeCell ref="A16:N17"/>
    <mergeCell ref="H8:K8"/>
    <mergeCell ref="C10:N10"/>
    <mergeCell ref="D7:F7"/>
    <mergeCell ref="A2:N2"/>
    <mergeCell ref="A5:N5"/>
    <mergeCell ref="A6:N6"/>
    <mergeCell ref="L8:M8"/>
    <mergeCell ref="A4:N4"/>
    <mergeCell ref="A7:C7"/>
    <mergeCell ref="A20:N20"/>
  </mergeCells>
  <printOptions horizontalCentered="1"/>
  <pageMargins left="0.19685039370078741" right="0.19685039370078741" top="0.74803149606299213" bottom="0.74803149606299213" header="0.31496062992125984" footer="0.31496062992125984"/>
  <pageSetup scale="74" fitToWidth="3" fitToHeight="3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67"/>
  <sheetViews>
    <sheetView zoomScale="80" zoomScaleNormal="80" workbookViewId="0">
      <selection activeCell="G21" sqref="G21:H21"/>
    </sheetView>
  </sheetViews>
  <sheetFormatPr baseColWidth="10" defaultColWidth="3.5703125" defaultRowHeight="12.75"/>
  <cols>
    <col min="1" max="1" width="2.7109375" style="426" customWidth="1"/>
    <col min="2" max="2" width="15.140625" style="426" customWidth="1"/>
    <col min="3" max="3" width="6.5703125" style="426" customWidth="1"/>
    <col min="4" max="4" width="3.5703125" style="426" customWidth="1"/>
    <col min="5" max="5" width="9.140625" style="426" customWidth="1"/>
    <col min="6" max="6" width="6.28515625" style="426" customWidth="1"/>
    <col min="7" max="7" width="4.28515625" style="426" customWidth="1"/>
    <col min="8" max="8" width="8.140625" style="426" customWidth="1"/>
    <col min="9" max="9" width="3.28515625" style="426" customWidth="1"/>
    <col min="10" max="10" width="26.28515625" style="426" customWidth="1"/>
    <col min="11" max="11" width="3.28515625" style="426" customWidth="1"/>
    <col min="12" max="12" width="6.42578125" style="426" customWidth="1"/>
    <col min="13" max="13" width="4.5703125" style="426" customWidth="1"/>
    <col min="14" max="14" width="2.140625" style="426" customWidth="1"/>
    <col min="15" max="15" width="3.5703125" style="426" customWidth="1"/>
    <col min="16" max="16" width="6.140625" style="426" customWidth="1"/>
    <col min="17" max="17" width="5.28515625" style="426" customWidth="1"/>
    <col min="18" max="18" width="4" style="426" customWidth="1"/>
    <col min="19" max="252" width="11.42578125" style="426" customWidth="1"/>
    <col min="253" max="253" width="2.7109375" style="426" customWidth="1"/>
    <col min="254" max="254" width="15.140625" style="426" customWidth="1"/>
    <col min="255" max="255" width="5.42578125" style="426" customWidth="1"/>
    <col min="256" max="16384" width="3.5703125" style="426"/>
  </cols>
  <sheetData>
    <row r="1" spans="1:18" ht="13.5" thickBot="1"/>
    <row r="2" spans="1:18">
      <c r="A2" s="1390"/>
      <c r="B2" s="427"/>
      <c r="C2" s="1393" t="s">
        <v>190</v>
      </c>
      <c r="D2" s="1394"/>
      <c r="E2" s="1394"/>
      <c r="F2" s="1394"/>
      <c r="G2" s="1394"/>
      <c r="H2" s="1394"/>
      <c r="I2" s="1394"/>
      <c r="J2" s="1394"/>
      <c r="K2" s="1394"/>
      <c r="L2" s="1374"/>
      <c r="M2" s="1375"/>
      <c r="N2" s="1375"/>
      <c r="O2" s="1375"/>
      <c r="P2" s="1375"/>
      <c r="Q2" s="1375"/>
      <c r="R2" s="1378"/>
    </row>
    <row r="3" spans="1:18">
      <c r="A3" s="1391"/>
      <c r="B3" s="428"/>
      <c r="C3" s="1380" t="s">
        <v>192</v>
      </c>
      <c r="D3" s="1381"/>
      <c r="E3" s="1381"/>
      <c r="F3" s="1381"/>
      <c r="G3" s="1381"/>
      <c r="H3" s="1381"/>
      <c r="I3" s="1381"/>
      <c r="J3" s="1381"/>
      <c r="K3" s="1381"/>
      <c r="L3" s="1376"/>
      <c r="M3" s="1377"/>
      <c r="N3" s="1377"/>
      <c r="O3" s="1377"/>
      <c r="P3" s="1377"/>
      <c r="Q3" s="1377"/>
      <c r="R3" s="1379"/>
    </row>
    <row r="4" spans="1:18" ht="18" customHeight="1">
      <c r="A4" s="1391"/>
      <c r="B4" s="428"/>
      <c r="C4" s="1382" t="s">
        <v>214</v>
      </c>
      <c r="D4" s="1383"/>
      <c r="E4" s="1383"/>
      <c r="F4" s="1383"/>
      <c r="G4" s="1383"/>
      <c r="H4" s="1383"/>
      <c r="I4" s="1383"/>
      <c r="J4" s="1383"/>
      <c r="K4" s="1383"/>
      <c r="L4" s="1376"/>
      <c r="M4" s="1377"/>
      <c r="N4" s="1377"/>
      <c r="O4" s="1377"/>
      <c r="P4" s="1377"/>
      <c r="Q4" s="1377"/>
      <c r="R4" s="1379"/>
    </row>
    <row r="5" spans="1:18" ht="15" customHeight="1">
      <c r="A5" s="1391"/>
      <c r="B5" s="429"/>
      <c r="C5" s="1336" t="s">
        <v>215</v>
      </c>
      <c r="D5" s="1334"/>
      <c r="E5" s="1334"/>
      <c r="F5" s="1334"/>
      <c r="G5" s="1334"/>
      <c r="H5" s="1334"/>
      <c r="I5" s="1334"/>
      <c r="J5" s="1334"/>
      <c r="K5" s="1334"/>
      <c r="L5" s="1376"/>
      <c r="M5" s="1377"/>
      <c r="N5" s="1377"/>
      <c r="O5" s="1377"/>
      <c r="P5" s="1377"/>
      <c r="Q5" s="1377"/>
      <c r="R5" s="1379"/>
    </row>
    <row r="6" spans="1:18" ht="9" customHeight="1">
      <c r="A6" s="1391"/>
      <c r="B6" s="428"/>
      <c r="C6" s="430"/>
      <c r="K6" s="431"/>
      <c r="L6" s="1376"/>
      <c r="M6" s="1377"/>
      <c r="N6" s="1377"/>
      <c r="O6" s="1377"/>
      <c r="P6" s="1377"/>
      <c r="Q6" s="1377"/>
      <c r="R6" s="1379"/>
    </row>
    <row r="7" spans="1:18" ht="14.25" customHeight="1">
      <c r="A7" s="1392"/>
      <c r="B7" s="432"/>
      <c r="C7" s="1387" t="s">
        <v>216</v>
      </c>
      <c r="D7" s="1388"/>
      <c r="E7" s="1388"/>
      <c r="F7" s="1388"/>
      <c r="G7" s="1388"/>
      <c r="H7" s="1388"/>
      <c r="I7" s="1388"/>
      <c r="J7" s="1388"/>
      <c r="K7" s="1388"/>
      <c r="L7" s="1384"/>
      <c r="M7" s="1385"/>
      <c r="N7" s="1385"/>
      <c r="O7" s="1385"/>
      <c r="P7" s="1385"/>
      <c r="Q7" s="1385"/>
      <c r="R7" s="1386"/>
    </row>
    <row r="8" spans="1:18" ht="3.75" customHeight="1" thickBot="1">
      <c r="A8" s="433"/>
      <c r="B8" s="434"/>
      <c r="C8" s="434"/>
      <c r="D8" s="434"/>
      <c r="E8" s="434"/>
      <c r="F8" s="434"/>
      <c r="G8" s="434"/>
      <c r="H8" s="434"/>
      <c r="I8" s="434"/>
      <c r="J8" s="434"/>
      <c r="K8" s="434"/>
      <c r="L8" s="435"/>
      <c r="M8" s="435"/>
      <c r="N8" s="435"/>
      <c r="O8" s="436"/>
      <c r="P8" s="436"/>
      <c r="R8" s="437"/>
    </row>
    <row r="9" spans="1:18" ht="17.25" customHeight="1">
      <c r="A9" s="438" t="s">
        <v>217</v>
      </c>
      <c r="B9" s="439"/>
      <c r="C9" s="440"/>
      <c r="D9" s="441"/>
      <c r="E9" s="1395" t="s">
        <v>250</v>
      </c>
      <c r="F9" s="1395"/>
      <c r="G9" s="1395"/>
      <c r="H9" s="1395"/>
      <c r="I9" s="1395"/>
      <c r="J9" s="1395"/>
      <c r="K9" s="442"/>
      <c r="L9" s="1396" t="s">
        <v>218</v>
      </c>
      <c r="M9" s="1396"/>
      <c r="N9" s="1396"/>
      <c r="O9" s="1396"/>
      <c r="P9" s="443">
        <v>1</v>
      </c>
      <c r="Q9" s="443" t="s">
        <v>49</v>
      </c>
      <c r="R9" s="444">
        <v>1</v>
      </c>
    </row>
    <row r="10" spans="1:18" customFormat="1" ht="20.25" customHeight="1">
      <c r="A10" s="420"/>
      <c r="L10" s="1389" t="s">
        <v>51</v>
      </c>
      <c r="M10" s="1389"/>
      <c r="N10" s="1389"/>
      <c r="O10" s="1389"/>
      <c r="P10" s="445">
        <v>4</v>
      </c>
      <c r="Q10" s="445">
        <v>4</v>
      </c>
      <c r="R10" s="446">
        <v>10</v>
      </c>
    </row>
    <row r="11" spans="1:18" ht="20.25" customHeight="1">
      <c r="A11" s="1401" t="s">
        <v>9</v>
      </c>
      <c r="B11" s="1402"/>
      <c r="C11" s="1402"/>
      <c r="D11" s="1402"/>
      <c r="E11" s="1404" t="str">
        <f>'DATOS INICIALES'!B14</f>
        <v xml:space="preserve">HOOVER IBARVO </v>
      </c>
      <c r="F11" s="1404"/>
      <c r="G11" s="1404"/>
      <c r="H11" s="1404"/>
      <c r="I11" s="1404"/>
      <c r="J11" s="1404"/>
      <c r="L11" s="1334" t="s">
        <v>194</v>
      </c>
      <c r="M11" s="1334"/>
      <c r="N11" s="1334"/>
      <c r="O11" s="1334"/>
      <c r="P11" s="1398" t="s">
        <v>257</v>
      </c>
      <c r="Q11" s="1399"/>
      <c r="R11" s="1400"/>
    </row>
    <row r="12" spans="1:18" customFormat="1" ht="12.75" customHeight="1" thickBot="1">
      <c r="A12" s="447"/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9"/>
    </row>
    <row r="13" spans="1:18" ht="18" customHeight="1">
      <c r="A13" s="450"/>
      <c r="B13" s="430" t="s">
        <v>219</v>
      </c>
      <c r="C13" s="451"/>
      <c r="D13" s="451">
        <v>9</v>
      </c>
      <c r="E13" s="451" t="s">
        <v>0</v>
      </c>
      <c r="G13" s="426" t="s">
        <v>220</v>
      </c>
      <c r="H13" s="1405" t="s">
        <v>293</v>
      </c>
      <c r="I13" s="1405"/>
      <c r="J13" s="426" t="s">
        <v>0</v>
      </c>
      <c r="K13" s="426" t="s">
        <v>221</v>
      </c>
      <c r="L13" s="1406" t="s">
        <v>294</v>
      </c>
      <c r="M13" s="1406"/>
      <c r="N13" s="1406"/>
      <c r="O13" s="451"/>
      <c r="P13" s="451"/>
      <c r="R13" s="437"/>
    </row>
    <row r="14" spans="1:18" ht="18" customHeight="1">
      <c r="A14" s="450"/>
      <c r="B14" s="426" t="s">
        <v>222</v>
      </c>
      <c r="H14" s="1334" t="s">
        <v>264</v>
      </c>
      <c r="I14" s="1334"/>
      <c r="R14" s="437"/>
    </row>
    <row r="15" spans="1:18" ht="23.25" customHeight="1">
      <c r="A15" s="450"/>
      <c r="B15" s="1403" t="s">
        <v>223</v>
      </c>
      <c r="C15" s="1403"/>
      <c r="D15" s="454"/>
      <c r="E15" s="1372" t="e">
        <f>'DATOS INICIALES'!#REF!</f>
        <v>#REF!</v>
      </c>
      <c r="F15" s="1372"/>
      <c r="G15" s="1372"/>
      <c r="H15" s="1372"/>
      <c r="I15" s="1372"/>
      <c r="J15" s="426" t="s">
        <v>224</v>
      </c>
      <c r="L15" s="1372" t="str">
        <f>'DATOS INICIALES'!B21</f>
        <v>N/A</v>
      </c>
      <c r="M15" s="1372"/>
      <c r="N15" s="1372"/>
      <c r="O15" s="1372"/>
      <c r="P15" s="1372"/>
      <c r="Q15" s="1372"/>
      <c r="R15" s="1373"/>
    </row>
    <row r="16" spans="1:18" ht="4.5" customHeight="1" thickBot="1">
      <c r="A16" s="450"/>
      <c r="B16" s="430"/>
      <c r="C16" s="430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37"/>
    </row>
    <row r="17" spans="1:18" ht="21.75" customHeight="1" thickBot="1">
      <c r="A17" s="1407" t="s">
        <v>225</v>
      </c>
      <c r="B17" s="1408"/>
      <c r="C17" s="1408"/>
      <c r="D17" s="1408"/>
      <c r="E17" s="1408"/>
      <c r="F17" s="1408"/>
      <c r="G17" s="1408"/>
      <c r="H17" s="1408"/>
      <c r="I17" s="1408"/>
      <c r="J17" s="1408"/>
      <c r="K17" s="1408"/>
      <c r="L17" s="1408"/>
      <c r="M17" s="1408"/>
      <c r="N17" s="1408"/>
      <c r="O17" s="1408"/>
      <c r="P17" s="1408"/>
      <c r="Q17" s="1408"/>
      <c r="R17" s="1409"/>
    </row>
    <row r="18" spans="1:18" ht="10.5" customHeight="1">
      <c r="A18" s="459"/>
      <c r="B18" s="1371"/>
      <c r="C18" s="1371"/>
      <c r="D18" s="1371"/>
      <c r="E18" s="1371"/>
      <c r="F18" s="1371"/>
      <c r="G18" s="1371"/>
      <c r="H18" s="1371"/>
      <c r="I18" s="1371"/>
      <c r="J18" s="1371"/>
      <c r="K18" s="1371"/>
      <c r="L18" s="1371"/>
      <c r="M18" s="1371"/>
      <c r="N18" s="1371"/>
      <c r="O18" s="1371"/>
      <c r="P18" s="1371"/>
      <c r="Q18" s="1371"/>
      <c r="R18" s="460"/>
    </row>
    <row r="19" spans="1:18" ht="49.5" customHeight="1">
      <c r="A19" s="459"/>
      <c r="B19" s="1397" t="str">
        <f>'DATOS INICIALES'!B11</f>
        <v>PRESTACION DE SERVICIOS PROFESIONALES PARA APOYAR LA GESTION ADMINISTRATIVA DE CONTRATACION DE PRADERA VALLE</v>
      </c>
      <c r="C19" s="1397"/>
      <c r="D19" s="1397"/>
      <c r="E19" s="1397"/>
      <c r="F19" s="1397"/>
      <c r="G19" s="1397"/>
      <c r="H19" s="1397"/>
      <c r="I19" s="1397"/>
      <c r="J19" s="1397"/>
      <c r="K19" s="1397"/>
      <c r="L19" s="1397"/>
      <c r="M19" s="1397"/>
      <c r="N19" s="1397"/>
      <c r="O19" s="1397"/>
      <c r="P19" s="1397"/>
      <c r="Q19" s="1397"/>
      <c r="R19" s="460"/>
    </row>
    <row r="20" spans="1:18" ht="11.25" customHeight="1">
      <c r="A20" s="450"/>
      <c r="B20" s="461"/>
      <c r="C20" s="461"/>
      <c r="D20" s="461"/>
      <c r="E20" s="461"/>
      <c r="F20" s="461"/>
      <c r="G20" s="461"/>
      <c r="H20" s="461"/>
      <c r="I20" s="461"/>
      <c r="J20" s="461"/>
      <c r="K20" s="461"/>
      <c r="L20" s="461"/>
      <c r="M20" s="461"/>
      <c r="N20" s="461"/>
      <c r="O20" s="461"/>
      <c r="P20" s="461"/>
      <c r="Q20" s="461"/>
      <c r="R20" s="462"/>
    </row>
    <row r="21" spans="1:18" ht="14.25" customHeight="1">
      <c r="A21" s="463"/>
      <c r="B21" s="464"/>
      <c r="C21" s="464"/>
      <c r="D21" s="465"/>
      <c r="E21" s="465"/>
      <c r="F21" s="465"/>
      <c r="G21" s="1361"/>
      <c r="H21" s="1361"/>
      <c r="I21" s="466"/>
      <c r="J21" s="467" t="s">
        <v>3</v>
      </c>
      <c r="K21" s="464"/>
      <c r="L21" s="464"/>
      <c r="M21" s="464"/>
      <c r="N21" s="464"/>
      <c r="O21" s="464"/>
      <c r="P21" s="464"/>
      <c r="Q21" s="464"/>
      <c r="R21" s="468"/>
    </row>
    <row r="22" spans="1:18" ht="12" customHeight="1">
      <c r="A22" s="450"/>
      <c r="C22" s="1342" t="s">
        <v>226</v>
      </c>
      <c r="D22" s="1342"/>
      <c r="E22" s="1342"/>
      <c r="F22" s="461"/>
      <c r="G22" s="487"/>
      <c r="H22" s="488">
        <v>0.05</v>
      </c>
      <c r="J22" s="489">
        <v>0.45</v>
      </c>
      <c r="R22" s="437"/>
    </row>
    <row r="23" spans="1:18" ht="14.25" customHeight="1">
      <c r="A23" s="450"/>
      <c r="B23" s="1365" t="s">
        <v>227</v>
      </c>
      <c r="C23" s="1365"/>
      <c r="D23" s="1365"/>
      <c r="E23" s="1365"/>
      <c r="F23" s="469" t="s">
        <v>228</v>
      </c>
      <c r="G23" s="1366">
        <f>E30*H22</f>
        <v>1050000</v>
      </c>
      <c r="H23" s="1366"/>
      <c r="J23" s="490">
        <f>E30*J22</f>
        <v>9450000</v>
      </c>
      <c r="R23" s="437"/>
    </row>
    <row r="24" spans="1:18" ht="15" customHeight="1">
      <c r="A24" s="459"/>
      <c r="B24" s="451"/>
      <c r="C24" s="451"/>
      <c r="D24" s="451"/>
      <c r="E24" s="451"/>
      <c r="F24" s="451"/>
      <c r="G24" s="451"/>
      <c r="H24" s="451"/>
      <c r="I24" s="451"/>
      <c r="J24" s="451"/>
      <c r="K24" s="451"/>
      <c r="L24" s="451"/>
      <c r="M24" s="451"/>
      <c r="N24" s="451"/>
      <c r="O24" s="451"/>
      <c r="P24" s="451"/>
      <c r="Q24" s="451"/>
      <c r="R24" s="471"/>
    </row>
    <row r="25" spans="1:18" ht="3.75" customHeight="1">
      <c r="A25" s="450"/>
      <c r="B25" s="461"/>
      <c r="C25" s="461"/>
      <c r="D25" s="461"/>
      <c r="E25" s="461"/>
      <c r="F25" s="461"/>
      <c r="G25" s="461"/>
      <c r="H25" s="461"/>
      <c r="I25" s="461"/>
      <c r="J25" s="461"/>
      <c r="K25" s="461"/>
      <c r="L25" s="461"/>
      <c r="M25" s="461"/>
      <c r="N25" s="461"/>
      <c r="O25" s="461"/>
      <c r="P25" s="461"/>
      <c r="Q25" s="461"/>
      <c r="R25" s="437"/>
    </row>
    <row r="26" spans="1:18" ht="28.5" customHeight="1" thickBot="1">
      <c r="A26" s="1356" t="s">
        <v>251</v>
      </c>
      <c r="B26" s="1357"/>
      <c r="C26" s="1357"/>
      <c r="D26" s="1357"/>
      <c r="E26" s="1357"/>
      <c r="F26" s="1357"/>
      <c r="G26" s="1357"/>
      <c r="H26" s="1357"/>
      <c r="I26" s="1357"/>
      <c r="J26" s="1356" t="s">
        <v>229</v>
      </c>
      <c r="K26" s="1357"/>
      <c r="L26" s="1357"/>
      <c r="M26" s="1357"/>
      <c r="N26" s="1357"/>
      <c r="O26" s="1357"/>
      <c r="P26" s="1357"/>
      <c r="Q26" s="1357"/>
      <c r="R26" s="1367"/>
    </row>
    <row r="27" spans="1:18" ht="4.5" customHeight="1">
      <c r="A27" s="450"/>
      <c r="B27" s="472"/>
      <c r="J27" s="450"/>
      <c r="R27" s="471"/>
    </row>
    <row r="28" spans="1:18" ht="12" customHeight="1">
      <c r="A28" s="450"/>
      <c r="B28" s="472" t="s">
        <v>230</v>
      </c>
      <c r="C28" s="451"/>
      <c r="D28" s="451"/>
      <c r="E28" s="1369" t="str">
        <f>'DATOS INICIALES'!B14</f>
        <v xml:space="preserve">HOOVER IBARVO </v>
      </c>
      <c r="F28" s="1369"/>
      <c r="G28" s="1369"/>
      <c r="H28" s="1369"/>
      <c r="I28" s="1369"/>
      <c r="J28" s="473" t="s">
        <v>231</v>
      </c>
      <c r="L28" s="451"/>
      <c r="M28" s="451"/>
      <c r="N28" s="451"/>
      <c r="O28" s="451"/>
      <c r="P28" s="451"/>
      <c r="Q28" s="451"/>
      <c r="R28" s="471"/>
    </row>
    <row r="29" spans="1:18">
      <c r="A29" s="450"/>
      <c r="B29" s="426" t="s">
        <v>232</v>
      </c>
      <c r="E29" s="1370" t="str">
        <f>P11</f>
        <v>003 (101-14-07)</v>
      </c>
      <c r="F29" s="1369"/>
      <c r="G29" s="1369"/>
      <c r="H29" s="1369"/>
      <c r="I29" s="1369"/>
      <c r="J29" s="993" t="s">
        <v>233</v>
      </c>
      <c r="K29" s="950"/>
      <c r="L29" s="430"/>
      <c r="N29" s="474"/>
      <c r="O29" s="470"/>
      <c r="P29" s="470"/>
      <c r="Q29" s="470"/>
      <c r="R29" s="471"/>
    </row>
    <row r="30" spans="1:18">
      <c r="A30" s="450"/>
      <c r="B30" s="426" t="s">
        <v>234</v>
      </c>
      <c r="D30" s="426" t="s">
        <v>228</v>
      </c>
      <c r="E30" s="1368">
        <f>'DATOS INICIALES'!B12</f>
        <v>21000000</v>
      </c>
      <c r="F30" s="1368"/>
      <c r="G30" s="1368"/>
      <c r="H30" s="1368"/>
      <c r="I30" s="1368"/>
      <c r="J30" s="993" t="s">
        <v>235</v>
      </c>
      <c r="K30" s="950"/>
      <c r="M30" s="475" t="s">
        <v>228</v>
      </c>
      <c r="N30" s="1364"/>
      <c r="O30" s="1364"/>
      <c r="P30" s="1364"/>
      <c r="Q30" s="1364"/>
      <c r="R30" s="471"/>
    </row>
    <row r="31" spans="1:18" ht="12.75" customHeight="1">
      <c r="A31" s="450"/>
      <c r="B31" s="426" t="s">
        <v>236</v>
      </c>
      <c r="D31" s="426" t="s">
        <v>228</v>
      </c>
      <c r="E31" s="1364"/>
      <c r="F31" s="1364"/>
      <c r="G31" s="1364"/>
      <c r="H31" s="470"/>
      <c r="I31" s="470"/>
      <c r="J31" s="993" t="s">
        <v>237</v>
      </c>
      <c r="K31" s="950"/>
      <c r="M31" s="475" t="s">
        <v>228</v>
      </c>
      <c r="N31" s="1364"/>
      <c r="O31" s="1364"/>
      <c r="P31" s="1364"/>
      <c r="Q31" s="1364"/>
      <c r="R31" s="471"/>
    </row>
    <row r="32" spans="1:18">
      <c r="A32" s="450"/>
      <c r="B32" s="426" t="s">
        <v>238</v>
      </c>
      <c r="E32" s="1362"/>
      <c r="F32" s="1362"/>
      <c r="G32" s="1362"/>
      <c r="H32" s="1362"/>
      <c r="I32" s="1362"/>
      <c r="J32" s="993" t="s">
        <v>239</v>
      </c>
      <c r="K32" s="950"/>
      <c r="N32" s="470"/>
      <c r="O32" s="470"/>
      <c r="P32" s="477"/>
      <c r="Q32" s="470"/>
      <c r="R32" s="471"/>
    </row>
    <row r="33" spans="1:20" ht="13.5" customHeight="1">
      <c r="A33" s="450"/>
      <c r="B33" s="426" t="s">
        <v>240</v>
      </c>
      <c r="E33" s="470"/>
      <c r="F33" s="470"/>
      <c r="G33" s="470"/>
      <c r="H33" s="470"/>
      <c r="I33" s="470"/>
      <c r="J33" s="993" t="s">
        <v>241</v>
      </c>
      <c r="K33" s="950"/>
      <c r="N33" s="470"/>
      <c r="O33" s="470"/>
      <c r="P33" s="477"/>
      <c r="Q33" s="470"/>
      <c r="R33" s="471"/>
    </row>
    <row r="34" spans="1:20">
      <c r="A34" s="450"/>
      <c r="B34" s="426" t="s">
        <v>242</v>
      </c>
      <c r="E34" s="1355" t="s">
        <v>252</v>
      </c>
      <c r="F34" s="1355"/>
      <c r="G34" s="1355"/>
      <c r="H34" s="1355"/>
      <c r="I34" s="1355"/>
      <c r="J34" s="993" t="s">
        <v>243</v>
      </c>
      <c r="K34" s="950"/>
      <c r="N34" s="1354"/>
      <c r="O34" s="1354"/>
      <c r="P34" s="1354"/>
      <c r="Q34" s="470"/>
      <c r="R34" s="471"/>
    </row>
    <row r="35" spans="1:20">
      <c r="A35" s="450"/>
      <c r="B35" s="426" t="s">
        <v>244</v>
      </c>
      <c r="E35" s="1355" t="s">
        <v>253</v>
      </c>
      <c r="F35" s="1355"/>
      <c r="G35" s="1355"/>
      <c r="H35" s="1355"/>
      <c r="I35" s="1355"/>
      <c r="J35" s="993" t="s">
        <v>245</v>
      </c>
      <c r="K35" s="950"/>
      <c r="N35" s="1354"/>
      <c r="O35" s="1355"/>
      <c r="P35" s="1355"/>
      <c r="Q35" s="470"/>
      <c r="R35" s="471"/>
    </row>
    <row r="36" spans="1:20" ht="4.5" customHeight="1">
      <c r="A36" s="450"/>
      <c r="R36" s="437"/>
    </row>
    <row r="37" spans="1:20" ht="22.5" customHeight="1" thickBot="1">
      <c r="A37" s="1356" t="s">
        <v>246</v>
      </c>
      <c r="B37" s="1357"/>
      <c r="C37" s="1357"/>
      <c r="D37" s="1357"/>
      <c r="E37" s="1357"/>
      <c r="F37" s="1357"/>
      <c r="G37" s="1357"/>
      <c r="H37" s="1357"/>
      <c r="I37" s="1357"/>
      <c r="J37" s="1357"/>
      <c r="K37" s="1357"/>
      <c r="L37" s="1357"/>
      <c r="M37" s="1357"/>
      <c r="N37" s="1357"/>
      <c r="O37" s="1357"/>
      <c r="P37" s="1357"/>
      <c r="Q37" s="1357"/>
      <c r="R37" s="1358"/>
    </row>
    <row r="38" spans="1:20" ht="15" customHeight="1">
      <c r="A38" s="450"/>
      <c r="B38" s="1359" t="s">
        <v>265</v>
      </c>
      <c r="C38" s="1359"/>
      <c r="D38" s="1359"/>
      <c r="E38" s="1359"/>
      <c r="F38" s="1359"/>
      <c r="G38" s="1359"/>
      <c r="H38" s="1359"/>
      <c r="I38" s="1359"/>
      <c r="J38" s="1359"/>
      <c r="K38" s="1359"/>
      <c r="L38" s="1359"/>
      <c r="M38" s="1359"/>
      <c r="N38" s="1359"/>
      <c r="O38" s="1359"/>
      <c r="P38" s="1359"/>
      <c r="Q38" s="1359"/>
      <c r="R38" s="462"/>
      <c r="T38" s="426" t="s">
        <v>0</v>
      </c>
    </row>
    <row r="39" spans="1:20" ht="15" customHeight="1" thickBot="1">
      <c r="A39" s="450"/>
      <c r="B39" s="1353" t="s">
        <v>266</v>
      </c>
      <c r="C39" s="1353"/>
      <c r="D39" s="1353"/>
      <c r="E39" s="1353"/>
      <c r="F39" s="1353"/>
      <c r="G39" s="1353"/>
      <c r="H39" s="1353"/>
      <c r="I39" s="1353"/>
      <c r="J39" s="1353"/>
      <c r="K39" s="1353"/>
      <c r="L39" s="1353"/>
      <c r="M39" s="1353"/>
      <c r="N39" s="1353"/>
      <c r="O39" s="1353"/>
      <c r="P39" s="1353"/>
      <c r="Q39" s="1353"/>
      <c r="R39" s="462"/>
    </row>
    <row r="40" spans="1:20" ht="15" customHeight="1" thickBot="1">
      <c r="A40" s="450"/>
      <c r="B40" s="1353" t="s">
        <v>267</v>
      </c>
      <c r="C40" s="1353"/>
      <c r="D40" s="1353"/>
      <c r="E40" s="1353"/>
      <c r="F40" s="1353"/>
      <c r="G40" s="1353"/>
      <c r="H40" s="1353"/>
      <c r="I40" s="1353"/>
      <c r="J40" s="1353"/>
      <c r="K40" s="1353"/>
      <c r="L40" s="1353"/>
      <c r="M40" s="1353"/>
      <c r="N40" s="1353"/>
      <c r="O40" s="1353"/>
      <c r="P40" s="1353"/>
      <c r="Q40" s="1353"/>
      <c r="R40" s="462"/>
    </row>
    <row r="41" spans="1:20" ht="15" customHeight="1" thickBot="1">
      <c r="A41" s="450"/>
      <c r="B41" s="1353" t="s">
        <v>268</v>
      </c>
      <c r="C41" s="1353"/>
      <c r="D41" s="1353"/>
      <c r="E41" s="1353"/>
      <c r="F41" s="1353"/>
      <c r="G41" s="1353"/>
      <c r="H41" s="1353"/>
      <c r="I41" s="1353"/>
      <c r="J41" s="1353"/>
      <c r="K41" s="1353"/>
      <c r="L41" s="1353"/>
      <c r="M41" s="1353"/>
      <c r="N41" s="1353"/>
      <c r="O41" s="1353"/>
      <c r="P41" s="1353"/>
      <c r="Q41" s="1353"/>
      <c r="R41" s="462"/>
    </row>
    <row r="42" spans="1:20" ht="15" customHeight="1" thickBot="1">
      <c r="A42" s="450"/>
      <c r="B42" s="1353" t="s">
        <v>269</v>
      </c>
      <c r="C42" s="1353"/>
      <c r="D42" s="1353"/>
      <c r="E42" s="1353"/>
      <c r="F42" s="1353"/>
      <c r="G42" s="1353"/>
      <c r="H42" s="1353"/>
      <c r="I42" s="1353"/>
      <c r="J42" s="1353"/>
      <c r="K42" s="1353"/>
      <c r="L42" s="1353"/>
      <c r="M42" s="1353"/>
      <c r="N42" s="1353"/>
      <c r="O42" s="1353"/>
      <c r="P42" s="1353"/>
      <c r="Q42" s="1353"/>
      <c r="R42" s="462"/>
    </row>
    <row r="43" spans="1:20" ht="21" customHeight="1" thickBot="1">
      <c r="A43" s="450"/>
      <c r="B43" s="1353" t="s">
        <v>270</v>
      </c>
      <c r="C43" s="1353"/>
      <c r="D43" s="1353"/>
      <c r="E43" s="1353"/>
      <c r="F43" s="1353"/>
      <c r="G43" s="1353"/>
      <c r="H43" s="1353"/>
      <c r="I43" s="1353"/>
      <c r="J43" s="1353"/>
      <c r="K43" s="1353"/>
      <c r="L43" s="1353"/>
      <c r="M43" s="1353"/>
      <c r="N43" s="1353"/>
      <c r="O43" s="1353"/>
      <c r="P43" s="1353"/>
      <c r="Q43" s="1353"/>
      <c r="R43" s="462"/>
    </row>
    <row r="44" spans="1:20" ht="16.5" customHeight="1">
      <c r="A44" s="450"/>
      <c r="B44" s="1359"/>
      <c r="C44" s="1359"/>
      <c r="D44" s="1359"/>
      <c r="E44" s="1359"/>
      <c r="F44" s="1359"/>
      <c r="G44" s="1359"/>
      <c r="H44" s="1359"/>
      <c r="I44" s="1359"/>
      <c r="J44" s="1359"/>
      <c r="K44" s="1359"/>
      <c r="L44" s="1359"/>
      <c r="M44" s="1359"/>
      <c r="N44" s="1359"/>
      <c r="O44" s="1359"/>
      <c r="P44" s="1359"/>
      <c r="Q44" s="1359"/>
      <c r="R44" s="462"/>
    </row>
    <row r="45" spans="1:20" ht="3.75" customHeight="1">
      <c r="A45" s="450"/>
      <c r="R45" s="471"/>
    </row>
    <row r="46" spans="1:20" ht="18.75" customHeight="1" thickBot="1">
      <c r="A46" s="1356" t="s">
        <v>247</v>
      </c>
      <c r="B46" s="1357"/>
      <c r="C46" s="1357"/>
      <c r="D46" s="1357"/>
      <c r="E46" s="1357"/>
      <c r="F46" s="1357"/>
      <c r="G46" s="1357"/>
      <c r="H46" s="1357"/>
      <c r="I46" s="1357"/>
      <c r="J46" s="1357"/>
      <c r="K46" s="1357"/>
      <c r="L46" s="1357"/>
      <c r="M46" s="1357"/>
      <c r="N46" s="1357"/>
      <c r="O46" s="1357"/>
      <c r="P46" s="1357"/>
      <c r="Q46" s="1357"/>
      <c r="R46" s="1358"/>
    </row>
    <row r="47" spans="1:20" ht="18.75" customHeight="1" thickBot="1">
      <c r="A47" s="501"/>
      <c r="B47" s="1359" t="s">
        <v>271</v>
      </c>
      <c r="C47" s="1359"/>
      <c r="D47" s="1359"/>
      <c r="E47" s="1359"/>
      <c r="F47" s="1359"/>
      <c r="G47" s="1359"/>
      <c r="H47" s="1359"/>
      <c r="I47" s="1359"/>
      <c r="J47" s="1359"/>
      <c r="K47" s="1359"/>
      <c r="L47" s="1359"/>
      <c r="M47" s="1359"/>
      <c r="N47" s="1359"/>
      <c r="O47" s="1359"/>
      <c r="P47" s="1359"/>
      <c r="Q47" s="1359"/>
      <c r="R47" s="502"/>
    </row>
    <row r="48" spans="1:20" ht="18.75" customHeight="1" thickBot="1">
      <c r="A48" s="501"/>
      <c r="B48" s="1359" t="s">
        <v>272</v>
      </c>
      <c r="C48" s="1359"/>
      <c r="D48" s="1359"/>
      <c r="E48" s="1359"/>
      <c r="F48" s="1359"/>
      <c r="G48" s="1359"/>
      <c r="H48" s="1359"/>
      <c r="I48" s="1359"/>
      <c r="J48" s="1359"/>
      <c r="K48" s="1359"/>
      <c r="L48" s="1359"/>
      <c r="M48" s="1359"/>
      <c r="N48" s="1359"/>
      <c r="O48" s="1359"/>
      <c r="P48" s="1359"/>
      <c r="Q48" s="1359"/>
      <c r="R48" s="502"/>
    </row>
    <row r="49" spans="1:18" ht="18.75" customHeight="1" thickBot="1">
      <c r="A49" s="501"/>
      <c r="B49" s="1359" t="s">
        <v>273</v>
      </c>
      <c r="C49" s="1359"/>
      <c r="D49" s="1359"/>
      <c r="E49" s="1359"/>
      <c r="F49" s="1359"/>
      <c r="G49" s="1359"/>
      <c r="H49" s="1359"/>
      <c r="I49" s="1359"/>
      <c r="J49" s="1359"/>
      <c r="K49" s="1359"/>
      <c r="L49" s="1359"/>
      <c r="M49" s="1359"/>
      <c r="N49" s="1359"/>
      <c r="O49" s="1359"/>
      <c r="P49" s="1359"/>
      <c r="Q49" s="1359"/>
      <c r="R49" s="502"/>
    </row>
    <row r="50" spans="1:18" ht="22.5" customHeight="1" thickBot="1">
      <c r="A50" s="450"/>
      <c r="B50" s="1359" t="s">
        <v>274</v>
      </c>
      <c r="C50" s="1359"/>
      <c r="D50" s="1359"/>
      <c r="E50" s="1359"/>
      <c r="F50" s="1359"/>
      <c r="G50" s="1359"/>
      <c r="H50" s="1359"/>
      <c r="I50" s="1359"/>
      <c r="J50" s="1359"/>
      <c r="K50" s="1359"/>
      <c r="L50" s="1359"/>
      <c r="M50" s="1359"/>
      <c r="N50" s="1359"/>
      <c r="O50" s="1359"/>
      <c r="P50" s="1359"/>
      <c r="Q50" s="1359"/>
      <c r="R50" s="479"/>
    </row>
    <row r="51" spans="1:18" ht="24" customHeight="1">
      <c r="A51" s="450"/>
      <c r="B51" s="1359" t="s">
        <v>275</v>
      </c>
      <c r="C51" s="1359"/>
      <c r="D51" s="1359"/>
      <c r="E51" s="1359"/>
      <c r="F51" s="1359"/>
      <c r="G51" s="1359"/>
      <c r="H51" s="1359"/>
      <c r="I51" s="1359"/>
      <c r="J51" s="1359"/>
      <c r="K51" s="1359"/>
      <c r="L51" s="1359"/>
      <c r="M51" s="1359"/>
      <c r="N51" s="1359"/>
      <c r="O51" s="1359"/>
      <c r="P51" s="1359"/>
      <c r="Q51" s="1359"/>
      <c r="R51" s="437"/>
    </row>
    <row r="52" spans="1:18" ht="20.25" customHeight="1" thickBot="1">
      <c r="A52" s="1356" t="s">
        <v>248</v>
      </c>
      <c r="B52" s="1357"/>
      <c r="C52" s="1357"/>
      <c r="D52" s="1357"/>
      <c r="E52" s="1357"/>
      <c r="F52" s="1357"/>
      <c r="G52" s="1357"/>
      <c r="H52" s="1357"/>
      <c r="I52" s="1357"/>
      <c r="J52" s="1357"/>
      <c r="K52" s="1357"/>
      <c r="L52" s="1357"/>
      <c r="M52" s="1357"/>
      <c r="N52" s="1357"/>
      <c r="O52" s="1357"/>
      <c r="P52" s="1357"/>
      <c r="Q52" s="1357"/>
      <c r="R52" s="1358"/>
    </row>
    <row r="53" spans="1:18">
      <c r="A53" s="450"/>
      <c r="B53" s="1363"/>
      <c r="C53" s="1363"/>
      <c r="D53" s="1363"/>
      <c r="E53" s="1363"/>
      <c r="F53" s="1363"/>
      <c r="G53" s="1363"/>
      <c r="H53" s="1363"/>
      <c r="I53" s="1363"/>
      <c r="J53" s="1363"/>
      <c r="K53" s="1363"/>
      <c r="L53" s="1363"/>
      <c r="M53" s="1363"/>
      <c r="N53" s="1363"/>
      <c r="O53" s="1363"/>
      <c r="P53" s="1363"/>
      <c r="Q53" s="1363"/>
      <c r="R53" s="458"/>
    </row>
    <row r="54" spans="1:18">
      <c r="A54" s="450"/>
      <c r="B54" s="1360"/>
      <c r="C54" s="1360"/>
      <c r="D54" s="1360"/>
      <c r="E54" s="1360"/>
      <c r="F54" s="1360"/>
      <c r="G54" s="1360"/>
      <c r="H54" s="1360"/>
      <c r="I54" s="1360"/>
      <c r="J54" s="1360"/>
      <c r="K54" s="1360"/>
      <c r="L54" s="1360"/>
      <c r="M54" s="1360"/>
      <c r="N54" s="1360"/>
      <c r="O54" s="1360"/>
      <c r="P54" s="1360"/>
      <c r="Q54" s="1360"/>
      <c r="R54" s="458"/>
    </row>
    <row r="55" spans="1:18">
      <c r="A55" s="450"/>
      <c r="B55" s="1360"/>
      <c r="C55" s="1360"/>
      <c r="D55" s="1360"/>
      <c r="E55" s="1360"/>
      <c r="F55" s="1360"/>
      <c r="G55" s="1360"/>
      <c r="H55" s="1360"/>
      <c r="I55" s="1360"/>
      <c r="J55" s="1360"/>
      <c r="K55" s="1360"/>
      <c r="L55" s="1360"/>
      <c r="M55" s="1360"/>
      <c r="N55" s="1360"/>
      <c r="O55" s="1360"/>
      <c r="P55" s="1360"/>
      <c r="Q55" s="1360"/>
      <c r="R55" s="458"/>
    </row>
    <row r="56" spans="1:18" ht="12.75" customHeight="1">
      <c r="A56" s="450"/>
      <c r="B56" s="1360"/>
      <c r="C56" s="1360"/>
      <c r="D56" s="1360"/>
      <c r="E56" s="1360"/>
      <c r="F56" s="1360"/>
      <c r="G56" s="1360"/>
      <c r="H56" s="1360"/>
      <c r="I56" s="1360"/>
      <c r="J56" s="1360"/>
      <c r="K56" s="1360"/>
      <c r="L56" s="1360"/>
      <c r="M56" s="1360"/>
      <c r="N56" s="1360"/>
      <c r="O56" s="1360"/>
      <c r="P56" s="1360"/>
      <c r="Q56" s="1360"/>
      <c r="R56" s="458"/>
    </row>
    <row r="57" spans="1:18" ht="3.75" customHeight="1">
      <c r="A57" s="450"/>
      <c r="B57" s="461"/>
      <c r="C57" s="461"/>
      <c r="D57" s="461"/>
      <c r="E57" s="461"/>
      <c r="F57" s="461"/>
      <c r="G57" s="461"/>
      <c r="H57" s="461"/>
      <c r="I57" s="461"/>
      <c r="J57" s="461"/>
      <c r="K57" s="461"/>
      <c r="L57" s="461"/>
      <c r="M57" s="461"/>
      <c r="N57" s="461"/>
      <c r="O57" s="461"/>
      <c r="P57" s="461"/>
      <c r="Q57" s="461"/>
      <c r="R57" s="462"/>
    </row>
    <row r="58" spans="1:18" ht="12.75" customHeight="1" thickBot="1">
      <c r="A58" s="1356" t="s">
        <v>249</v>
      </c>
      <c r="B58" s="1357"/>
      <c r="C58" s="1357"/>
      <c r="D58" s="1357"/>
      <c r="E58" s="1357"/>
      <c r="F58" s="1357"/>
      <c r="G58" s="1357"/>
      <c r="H58" s="1357"/>
      <c r="I58" s="1357"/>
      <c r="J58" s="1357"/>
      <c r="K58" s="1358"/>
      <c r="L58" s="1356" t="s">
        <v>25</v>
      </c>
      <c r="M58" s="1357"/>
      <c r="N58" s="1357"/>
      <c r="O58" s="1357"/>
      <c r="P58" s="1357"/>
      <c r="Q58" s="1357"/>
      <c r="R58" s="1358"/>
    </row>
    <row r="59" spans="1:18" ht="10.5" customHeight="1">
      <c r="A59" s="450"/>
      <c r="B59" s="1340"/>
      <c r="C59" s="1340"/>
      <c r="D59" s="1340"/>
      <c r="E59" s="1340"/>
      <c r="F59" s="1340"/>
      <c r="G59" s="1340"/>
      <c r="H59" s="1340"/>
      <c r="I59" s="1340"/>
      <c r="J59" s="1340"/>
      <c r="K59" s="462"/>
      <c r="L59" s="1341"/>
      <c r="M59" s="1342"/>
      <c r="N59" s="1342"/>
      <c r="O59" s="1342"/>
      <c r="P59" s="1342"/>
      <c r="Q59" s="1342"/>
      <c r="R59" s="1343"/>
    </row>
    <row r="60" spans="1:18" ht="12.75" hidden="1" customHeight="1">
      <c r="A60" s="450"/>
      <c r="B60" s="1344"/>
      <c r="C60" s="1344"/>
      <c r="D60" s="1344"/>
      <c r="E60" s="1344"/>
      <c r="F60" s="1344"/>
      <c r="G60" s="1344"/>
      <c r="H60" s="1344"/>
      <c r="I60" s="1344"/>
      <c r="J60" s="1344"/>
      <c r="K60" s="462"/>
      <c r="L60" s="480"/>
      <c r="M60" s="481"/>
      <c r="N60" s="481"/>
      <c r="O60" s="481"/>
      <c r="P60" s="481"/>
      <c r="Q60" s="481"/>
      <c r="R60" s="458"/>
    </row>
    <row r="61" spans="1:18" ht="21.75" hidden="1" customHeight="1">
      <c r="A61" s="450"/>
      <c r="B61" s="1344"/>
      <c r="C61" s="1344"/>
      <c r="D61" s="1344"/>
      <c r="E61" s="1344"/>
      <c r="F61" s="1344"/>
      <c r="G61" s="1344"/>
      <c r="H61" s="1344"/>
      <c r="I61" s="1344"/>
      <c r="J61" s="1344"/>
      <c r="K61" s="462"/>
      <c r="L61" s="491"/>
      <c r="M61" s="1345"/>
      <c r="N61" s="1345"/>
      <c r="O61" s="1345"/>
      <c r="P61" s="1345"/>
      <c r="Q61" s="1345"/>
      <c r="R61" s="482"/>
    </row>
    <row r="62" spans="1:18" ht="6.75" hidden="1" customHeight="1">
      <c r="A62" s="450"/>
      <c r="B62" s="1344"/>
      <c r="C62" s="1344"/>
      <c r="D62" s="1344"/>
      <c r="E62" s="1344"/>
      <c r="F62" s="1344"/>
      <c r="G62" s="1344"/>
      <c r="H62" s="1344"/>
      <c r="I62" s="1344"/>
      <c r="J62" s="1344"/>
      <c r="K62" s="462"/>
      <c r="L62" s="492"/>
      <c r="M62" s="484"/>
      <c r="N62" s="484"/>
      <c r="O62" s="484"/>
      <c r="P62" s="484"/>
      <c r="Q62" s="484"/>
      <c r="R62" s="482"/>
    </row>
    <row r="63" spans="1:18" ht="12.75" hidden="1" customHeight="1">
      <c r="A63" s="450"/>
      <c r="B63" s="1344"/>
      <c r="C63" s="1344"/>
      <c r="D63" s="1344"/>
      <c r="E63" s="1344"/>
      <c r="F63" s="1344"/>
      <c r="G63" s="1344"/>
      <c r="H63" s="1344"/>
      <c r="I63" s="1344"/>
      <c r="J63" s="1344"/>
      <c r="K63" s="462"/>
      <c r="L63" s="1350"/>
      <c r="M63" s="1351"/>
      <c r="N63" s="1351"/>
      <c r="O63" s="1351"/>
      <c r="P63" s="1351"/>
      <c r="Q63" s="1351"/>
      <c r="R63" s="1352"/>
    </row>
    <row r="64" spans="1:18" ht="12.75" customHeight="1">
      <c r="A64" s="450"/>
      <c r="B64" s="1344"/>
      <c r="C64" s="1344"/>
      <c r="D64" s="1344"/>
      <c r="E64" s="1344"/>
      <c r="F64" s="1344"/>
      <c r="G64" s="1344"/>
      <c r="H64" s="1344"/>
      <c r="I64" s="1344"/>
      <c r="J64" s="1344"/>
      <c r="K64" s="462"/>
      <c r="L64" s="426" t="s">
        <v>211</v>
      </c>
      <c r="M64" s="1346"/>
      <c r="N64" s="1346"/>
      <c r="O64" s="1346"/>
      <c r="P64" s="1346"/>
      <c r="Q64" s="1346"/>
      <c r="R64" s="437"/>
    </row>
    <row r="65" spans="1:18" ht="12.75" customHeight="1">
      <c r="A65" s="450"/>
      <c r="B65" s="1344"/>
      <c r="C65" s="1344"/>
      <c r="D65" s="1344"/>
      <c r="E65" s="1344"/>
      <c r="F65" s="1344"/>
      <c r="G65" s="1344"/>
      <c r="H65" s="1344"/>
      <c r="I65" s="1344"/>
      <c r="J65" s="1344"/>
      <c r="K65" s="462"/>
      <c r="L65" s="483" t="s">
        <v>212</v>
      </c>
      <c r="M65" s="1347" t="str">
        <f>L15</f>
        <v>N/A</v>
      </c>
      <c r="N65" s="1347"/>
      <c r="O65" s="1347"/>
      <c r="P65" s="1347"/>
      <c r="Q65" s="1347"/>
      <c r="R65" s="482"/>
    </row>
    <row r="66" spans="1:18" ht="12.75" customHeight="1">
      <c r="A66" s="450"/>
      <c r="B66" s="1348"/>
      <c r="C66" s="1349"/>
      <c r="D66" s="1349"/>
      <c r="E66" s="1349"/>
      <c r="F66" s="1349"/>
      <c r="G66" s="1349"/>
      <c r="H66" s="1349"/>
      <c r="I66" s="1349"/>
      <c r="J66" s="1349"/>
      <c r="K66" s="462"/>
      <c r="L66" s="483"/>
      <c r="M66" s="484"/>
      <c r="N66" s="484"/>
      <c r="O66" s="484"/>
      <c r="P66" s="484"/>
      <c r="Q66" s="484"/>
      <c r="R66" s="482"/>
    </row>
    <row r="67" spans="1:18" ht="18" customHeight="1" thickBot="1">
      <c r="A67" s="456"/>
      <c r="B67" s="457"/>
      <c r="C67" s="457"/>
      <c r="D67" s="457"/>
      <c r="E67" s="457"/>
      <c r="F67" s="457"/>
      <c r="G67" s="457"/>
      <c r="H67" s="457"/>
      <c r="I67" s="457"/>
      <c r="J67" s="457"/>
      <c r="K67" s="457"/>
      <c r="L67" s="1337"/>
      <c r="M67" s="1338"/>
      <c r="N67" s="1338"/>
      <c r="O67" s="1338"/>
      <c r="P67" s="1338"/>
      <c r="Q67" s="1338"/>
      <c r="R67" s="1339"/>
    </row>
  </sheetData>
  <mergeCells count="89">
    <mergeCell ref="A2:A7"/>
    <mergeCell ref="C2:K2"/>
    <mergeCell ref="E9:J9"/>
    <mergeCell ref="L9:O9"/>
    <mergeCell ref="B19:Q19"/>
    <mergeCell ref="P11:R11"/>
    <mergeCell ref="A11:D11"/>
    <mergeCell ref="L11:O11"/>
    <mergeCell ref="B15:C15"/>
    <mergeCell ref="E15:I15"/>
    <mergeCell ref="E11:J11"/>
    <mergeCell ref="H13:I13"/>
    <mergeCell ref="L13:N13"/>
    <mergeCell ref="H14:I14"/>
    <mergeCell ref="C5:K5"/>
    <mergeCell ref="A17:R17"/>
    <mergeCell ref="B18:Q18"/>
    <mergeCell ref="L15:R15"/>
    <mergeCell ref="L2:O3"/>
    <mergeCell ref="P2:R3"/>
    <mergeCell ref="C3:K3"/>
    <mergeCell ref="C4:K4"/>
    <mergeCell ref="L4:O4"/>
    <mergeCell ref="P4:R4"/>
    <mergeCell ref="L5:O7"/>
    <mergeCell ref="P5:P7"/>
    <mergeCell ref="Q5:Q7"/>
    <mergeCell ref="R5:R7"/>
    <mergeCell ref="C7:K7"/>
    <mergeCell ref="L10:O10"/>
    <mergeCell ref="N31:Q31"/>
    <mergeCell ref="C22:E22"/>
    <mergeCell ref="B23:E23"/>
    <mergeCell ref="G23:H23"/>
    <mergeCell ref="A26:I26"/>
    <mergeCell ref="J26:R26"/>
    <mergeCell ref="E30:I30"/>
    <mergeCell ref="J29:K29"/>
    <mergeCell ref="J30:K30"/>
    <mergeCell ref="E31:G31"/>
    <mergeCell ref="E28:I28"/>
    <mergeCell ref="E29:I29"/>
    <mergeCell ref="J31:K31"/>
    <mergeCell ref="G21:H21"/>
    <mergeCell ref="E32:I32"/>
    <mergeCell ref="B50:Q50"/>
    <mergeCell ref="A52:R52"/>
    <mergeCell ref="B53:Q53"/>
    <mergeCell ref="J32:K32"/>
    <mergeCell ref="J33:K33"/>
    <mergeCell ref="J34:K34"/>
    <mergeCell ref="J35:K35"/>
    <mergeCell ref="E35:I35"/>
    <mergeCell ref="E34:I34"/>
    <mergeCell ref="B43:Q43"/>
    <mergeCell ref="B44:Q44"/>
    <mergeCell ref="B40:Q40"/>
    <mergeCell ref="B38:Q38"/>
    <mergeCell ref="N30:Q30"/>
    <mergeCell ref="B41:Q41"/>
    <mergeCell ref="N34:P34"/>
    <mergeCell ref="N35:P35"/>
    <mergeCell ref="A58:K58"/>
    <mergeCell ref="L58:R58"/>
    <mergeCell ref="A37:R37"/>
    <mergeCell ref="B48:Q48"/>
    <mergeCell ref="B49:Q49"/>
    <mergeCell ref="B39:Q39"/>
    <mergeCell ref="B54:Q54"/>
    <mergeCell ref="B55:Q55"/>
    <mergeCell ref="A46:R46"/>
    <mergeCell ref="B51:Q51"/>
    <mergeCell ref="B56:Q56"/>
    <mergeCell ref="B42:Q42"/>
    <mergeCell ref="B47:Q47"/>
    <mergeCell ref="L67:R67"/>
    <mergeCell ref="B59:J59"/>
    <mergeCell ref="L59:R59"/>
    <mergeCell ref="B60:J60"/>
    <mergeCell ref="B61:J61"/>
    <mergeCell ref="M61:Q61"/>
    <mergeCell ref="B62:J62"/>
    <mergeCell ref="M64:Q64"/>
    <mergeCell ref="M65:Q65"/>
    <mergeCell ref="B63:J63"/>
    <mergeCell ref="B66:J66"/>
    <mergeCell ref="L63:R63"/>
    <mergeCell ref="B64:J64"/>
    <mergeCell ref="B65:J65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65"/>
  <sheetViews>
    <sheetView topLeftCell="A9" zoomScale="80" zoomScaleNormal="80" workbookViewId="0">
      <selection activeCell="J32" sqref="J32:K32"/>
    </sheetView>
  </sheetViews>
  <sheetFormatPr baseColWidth="10" defaultColWidth="5.42578125" defaultRowHeight="12.75"/>
  <cols>
    <col min="1" max="1" width="2.7109375" style="426" customWidth="1"/>
    <col min="2" max="2" width="15.140625" style="426" customWidth="1"/>
    <col min="3" max="3" width="6.5703125" style="426" customWidth="1"/>
    <col min="4" max="4" width="3.5703125" style="426" customWidth="1"/>
    <col min="5" max="5" width="9.140625" style="426" customWidth="1"/>
    <col min="6" max="6" width="6.28515625" style="426" customWidth="1"/>
    <col min="7" max="7" width="4.28515625" style="426" customWidth="1"/>
    <col min="8" max="8" width="8.140625" style="426" customWidth="1"/>
    <col min="9" max="9" width="4.42578125" style="426" customWidth="1"/>
    <col min="10" max="10" width="26.140625" style="426" customWidth="1"/>
    <col min="11" max="11" width="3.28515625" style="426" customWidth="1"/>
    <col min="12" max="12" width="6.42578125" style="426" customWidth="1"/>
    <col min="13" max="13" width="4.5703125" style="426" customWidth="1"/>
    <col min="14" max="14" width="2.140625" style="426" customWidth="1"/>
    <col min="15" max="15" width="3.5703125" style="426" customWidth="1"/>
    <col min="16" max="16" width="6.140625" style="426" customWidth="1"/>
    <col min="17" max="17" width="5.28515625" style="426" customWidth="1"/>
    <col min="18" max="18" width="4" style="426" customWidth="1"/>
    <col min="19" max="253" width="11.42578125" style="426" customWidth="1"/>
    <col min="254" max="254" width="2.7109375" style="426" customWidth="1"/>
    <col min="255" max="255" width="15.140625" style="426" customWidth="1"/>
    <col min="256" max="16384" width="5.42578125" style="426"/>
  </cols>
  <sheetData>
    <row r="1" spans="1:18" ht="13.5" thickBot="1"/>
    <row r="2" spans="1:18">
      <c r="A2" s="1390"/>
      <c r="B2" s="427"/>
      <c r="C2" s="1393" t="s">
        <v>190</v>
      </c>
      <c r="D2" s="1394"/>
      <c r="E2" s="1394"/>
      <c r="F2" s="1394"/>
      <c r="G2" s="1394"/>
      <c r="H2" s="1394"/>
      <c r="I2" s="1394"/>
      <c r="J2" s="1394"/>
      <c r="K2" s="1394"/>
      <c r="L2" s="1374"/>
      <c r="M2" s="1375"/>
      <c r="N2" s="1375"/>
      <c r="O2" s="1375"/>
      <c r="P2" s="1375"/>
      <c r="Q2" s="1375"/>
      <c r="R2" s="1378"/>
    </row>
    <row r="3" spans="1:18">
      <c r="A3" s="1391"/>
      <c r="B3" s="428"/>
      <c r="C3" s="1380" t="s">
        <v>192</v>
      </c>
      <c r="D3" s="1381"/>
      <c r="E3" s="1381"/>
      <c r="F3" s="1381"/>
      <c r="G3" s="1381"/>
      <c r="H3" s="1381"/>
      <c r="I3" s="1381"/>
      <c r="J3" s="1381"/>
      <c r="K3" s="1381"/>
      <c r="L3" s="1376"/>
      <c r="M3" s="1377"/>
      <c r="N3" s="1377"/>
      <c r="O3" s="1377"/>
      <c r="P3" s="1377"/>
      <c r="Q3" s="1377"/>
      <c r="R3" s="1379"/>
    </row>
    <row r="4" spans="1:18" ht="18" customHeight="1">
      <c r="A4" s="1391"/>
      <c r="B4" s="428"/>
      <c r="C4" s="1382" t="s">
        <v>214</v>
      </c>
      <c r="D4" s="1383"/>
      <c r="E4" s="1383"/>
      <c r="F4" s="1383"/>
      <c r="G4" s="1383"/>
      <c r="H4" s="1383"/>
      <c r="I4" s="1383"/>
      <c r="J4" s="1383"/>
      <c r="K4" s="1383"/>
      <c r="L4" s="1376"/>
      <c r="M4" s="1377"/>
      <c r="N4" s="1377"/>
      <c r="O4" s="1377"/>
      <c r="P4" s="1377"/>
      <c r="Q4" s="1377"/>
      <c r="R4" s="1379"/>
    </row>
    <row r="5" spans="1:18" ht="15" customHeight="1">
      <c r="A5" s="1391"/>
      <c r="B5" s="429"/>
      <c r="C5" s="1336" t="s">
        <v>215</v>
      </c>
      <c r="D5" s="1334"/>
      <c r="E5" s="1334"/>
      <c r="F5" s="1334"/>
      <c r="G5" s="1334"/>
      <c r="H5" s="1334"/>
      <c r="I5" s="1334"/>
      <c r="J5" s="1334"/>
      <c r="K5" s="1334"/>
      <c r="L5" s="1376"/>
      <c r="M5" s="1377"/>
      <c r="N5" s="1377"/>
      <c r="O5" s="1377"/>
      <c r="P5" s="1377"/>
      <c r="Q5" s="1377"/>
      <c r="R5" s="1379"/>
    </row>
    <row r="6" spans="1:18" ht="9" customHeight="1">
      <c r="A6" s="1391"/>
      <c r="B6" s="428"/>
      <c r="C6" s="430"/>
      <c r="K6" s="431"/>
      <c r="L6" s="1376"/>
      <c r="M6" s="1377"/>
      <c r="N6" s="1377"/>
      <c r="O6" s="1377"/>
      <c r="P6" s="1377"/>
      <c r="Q6" s="1377"/>
      <c r="R6" s="1379"/>
    </row>
    <row r="7" spans="1:18" ht="14.25" customHeight="1">
      <c r="A7" s="1392"/>
      <c r="B7" s="432"/>
      <c r="C7" s="1387" t="s">
        <v>216</v>
      </c>
      <c r="D7" s="1388"/>
      <c r="E7" s="1388"/>
      <c r="F7" s="1388"/>
      <c r="G7" s="1388"/>
      <c r="H7" s="1388"/>
      <c r="I7" s="1388"/>
      <c r="J7" s="1388"/>
      <c r="K7" s="1388"/>
      <c r="L7" s="1384"/>
      <c r="M7" s="1385"/>
      <c r="N7" s="1385"/>
      <c r="O7" s="1385"/>
      <c r="P7" s="1385"/>
      <c r="Q7" s="1385"/>
      <c r="R7" s="1386"/>
    </row>
    <row r="8" spans="1:18" ht="3.75" customHeight="1" thickBot="1">
      <c r="A8" s="433"/>
      <c r="B8" s="434"/>
      <c r="C8" s="434"/>
      <c r="D8" s="434"/>
      <c r="E8" s="434"/>
      <c r="F8" s="434"/>
      <c r="G8" s="434"/>
      <c r="H8" s="434"/>
      <c r="I8" s="434"/>
      <c r="J8" s="434"/>
      <c r="K8" s="434"/>
      <c r="L8" s="435"/>
      <c r="M8" s="435"/>
      <c r="N8" s="435"/>
      <c r="O8" s="436"/>
      <c r="P8" s="436"/>
      <c r="R8" s="437"/>
    </row>
    <row r="9" spans="1:18" ht="17.25" customHeight="1">
      <c r="A9" s="438" t="s">
        <v>217</v>
      </c>
      <c r="B9" s="439"/>
      <c r="C9" s="440"/>
      <c r="D9" s="441"/>
      <c r="E9" s="1395" t="s">
        <v>250</v>
      </c>
      <c r="F9" s="1395"/>
      <c r="G9" s="1395"/>
      <c r="H9" s="1395"/>
      <c r="I9" s="1395"/>
      <c r="J9" s="1395"/>
      <c r="K9" s="442"/>
      <c r="L9" s="1396" t="s">
        <v>218</v>
      </c>
      <c r="M9" s="1396"/>
      <c r="N9" s="1396"/>
      <c r="O9" s="1396"/>
      <c r="P9" s="443">
        <v>1</v>
      </c>
      <c r="Q9" s="443" t="s">
        <v>49</v>
      </c>
      <c r="R9" s="444">
        <v>1</v>
      </c>
    </row>
    <row r="10" spans="1:18" customFormat="1" ht="20.25" customHeight="1">
      <c r="A10" s="420"/>
      <c r="L10" s="1389" t="s">
        <v>51</v>
      </c>
      <c r="M10" s="1389"/>
      <c r="N10" s="1389"/>
      <c r="O10" s="1389"/>
      <c r="P10" s="445">
        <v>11</v>
      </c>
      <c r="Q10" s="445">
        <v>4</v>
      </c>
      <c r="R10" s="446">
        <v>10</v>
      </c>
    </row>
    <row r="11" spans="1:18" ht="20.25" customHeight="1">
      <c r="A11" s="1401" t="s">
        <v>9</v>
      </c>
      <c r="B11" s="1402"/>
      <c r="C11" s="1402"/>
      <c r="D11" s="1402"/>
      <c r="E11" s="1404" t="str">
        <f>'DATOS INICIALES'!B14</f>
        <v xml:space="preserve">HOOVER IBARVO </v>
      </c>
      <c r="F11" s="1404"/>
      <c r="G11" s="1404"/>
      <c r="H11" s="1404"/>
      <c r="I11" s="1404"/>
      <c r="J11" s="1404"/>
      <c r="L11" s="1334" t="s">
        <v>194</v>
      </c>
      <c r="M11" s="1334"/>
      <c r="N11" s="1334"/>
      <c r="O11" s="1334"/>
      <c r="P11" s="1410" t="s">
        <v>258</v>
      </c>
      <c r="Q11" s="1355"/>
      <c r="R11" s="1411"/>
    </row>
    <row r="12" spans="1:18" customFormat="1" ht="12.75" customHeight="1" thickBot="1">
      <c r="A12" s="447"/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9"/>
    </row>
    <row r="13" spans="1:18" ht="18" customHeight="1">
      <c r="A13" s="450"/>
      <c r="B13" s="430" t="s">
        <v>219</v>
      </c>
      <c r="C13" s="451"/>
      <c r="D13" s="451">
        <v>10</v>
      </c>
      <c r="E13" s="451" t="s">
        <v>0</v>
      </c>
      <c r="G13" s="426" t="s">
        <v>220</v>
      </c>
      <c r="H13" s="452" t="s">
        <v>295</v>
      </c>
      <c r="I13" s="451"/>
      <c r="J13" s="426" t="s">
        <v>0</v>
      </c>
      <c r="K13" s="426" t="s">
        <v>221</v>
      </c>
      <c r="L13" s="453" t="s">
        <v>296</v>
      </c>
      <c r="M13" s="451"/>
      <c r="N13" s="451"/>
      <c r="O13" s="451"/>
      <c r="P13" s="451"/>
      <c r="R13" s="437"/>
    </row>
    <row r="14" spans="1:18" ht="18" customHeight="1">
      <c r="A14" s="450"/>
      <c r="B14" s="426" t="s">
        <v>222</v>
      </c>
      <c r="H14" s="451" t="s">
        <v>277</v>
      </c>
      <c r="R14" s="437"/>
    </row>
    <row r="15" spans="1:18" ht="23.25" customHeight="1">
      <c r="A15" s="450"/>
      <c r="B15" s="1403" t="s">
        <v>223</v>
      </c>
      <c r="C15" s="1403"/>
      <c r="D15" s="454"/>
      <c r="E15" s="1372" t="e">
        <f>'DATOS INICIALES'!#REF!</f>
        <v>#REF!</v>
      </c>
      <c r="F15" s="1372"/>
      <c r="G15" s="1372"/>
      <c r="H15" s="1372"/>
      <c r="I15" s="1372"/>
      <c r="J15" s="426" t="s">
        <v>224</v>
      </c>
      <c r="L15" s="1372" t="str">
        <f>'DATOS INICIALES'!B21</f>
        <v>N/A</v>
      </c>
      <c r="M15" s="1372"/>
      <c r="N15" s="1372"/>
      <c r="O15" s="1372"/>
      <c r="P15" s="1372"/>
      <c r="Q15" s="1372"/>
      <c r="R15" s="1373"/>
    </row>
    <row r="16" spans="1:18" ht="4.5" customHeight="1" thickBot="1">
      <c r="A16" s="450"/>
      <c r="B16" s="430"/>
      <c r="C16" s="430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37"/>
    </row>
    <row r="17" spans="1:18" ht="21.75" customHeight="1" thickBot="1">
      <c r="A17" s="1407" t="s">
        <v>225</v>
      </c>
      <c r="B17" s="1408"/>
      <c r="C17" s="1408"/>
      <c r="D17" s="1408"/>
      <c r="E17" s="1408"/>
      <c r="F17" s="1408"/>
      <c r="G17" s="1408"/>
      <c r="H17" s="1408"/>
      <c r="I17" s="1408"/>
      <c r="J17" s="1408"/>
      <c r="K17" s="1408"/>
      <c r="L17" s="1408"/>
      <c r="M17" s="1408"/>
      <c r="N17" s="1408"/>
      <c r="O17" s="1408"/>
      <c r="P17" s="1408"/>
      <c r="Q17" s="1408"/>
      <c r="R17" s="1409"/>
    </row>
    <row r="18" spans="1:18" ht="10.5" customHeight="1">
      <c r="A18" s="459"/>
      <c r="B18" s="1371"/>
      <c r="C18" s="1371"/>
      <c r="D18" s="1371"/>
      <c r="E18" s="1371"/>
      <c r="F18" s="1371"/>
      <c r="G18" s="1371"/>
      <c r="H18" s="1371"/>
      <c r="I18" s="1371"/>
      <c r="J18" s="1371"/>
      <c r="K18" s="1371"/>
      <c r="L18" s="1371"/>
      <c r="M18" s="1371"/>
      <c r="N18" s="1371"/>
      <c r="O18" s="1371"/>
      <c r="P18" s="1371"/>
      <c r="Q18" s="1371"/>
      <c r="R18" s="460"/>
    </row>
    <row r="19" spans="1:18" ht="46.5" customHeight="1">
      <c r="A19" s="459"/>
      <c r="B19" s="1397" t="str">
        <f>'DATOS INICIALES'!B11</f>
        <v>PRESTACION DE SERVICIOS PROFESIONALES PARA APOYAR LA GESTION ADMINISTRATIVA DE CONTRATACION DE PRADERA VALLE</v>
      </c>
      <c r="C19" s="1397"/>
      <c r="D19" s="1397"/>
      <c r="E19" s="1397"/>
      <c r="F19" s="1397"/>
      <c r="G19" s="1397"/>
      <c r="H19" s="1397"/>
      <c r="I19" s="1397"/>
      <c r="J19" s="1397"/>
      <c r="K19" s="1397"/>
      <c r="L19" s="1397"/>
      <c r="M19" s="1397"/>
      <c r="N19" s="1397"/>
      <c r="O19" s="1397"/>
      <c r="P19" s="1397"/>
      <c r="Q19" s="1397"/>
      <c r="R19" s="460"/>
    </row>
    <row r="20" spans="1:18" ht="11.25" customHeight="1">
      <c r="A20" s="450"/>
      <c r="B20" s="461"/>
      <c r="C20" s="461"/>
      <c r="D20" s="461"/>
      <c r="E20" s="461"/>
      <c r="F20" s="461"/>
      <c r="G20" s="461"/>
      <c r="H20" s="461"/>
      <c r="I20" s="461"/>
      <c r="J20" s="461"/>
      <c r="K20" s="461"/>
      <c r="L20" s="461"/>
      <c r="M20" s="461"/>
      <c r="N20" s="461"/>
      <c r="O20" s="461"/>
      <c r="P20" s="461"/>
      <c r="Q20" s="461"/>
      <c r="R20" s="462"/>
    </row>
    <row r="21" spans="1:18" ht="14.25" customHeight="1">
      <c r="A21" s="463"/>
      <c r="B21" s="464"/>
      <c r="C21" s="464"/>
      <c r="D21" s="465"/>
      <c r="E21" s="465"/>
      <c r="F21" s="465"/>
      <c r="G21" s="1361"/>
      <c r="H21" s="1361"/>
      <c r="I21" s="466"/>
      <c r="J21" s="467" t="s">
        <v>3</v>
      </c>
      <c r="K21" s="464"/>
      <c r="L21" s="464"/>
      <c r="M21" s="464"/>
      <c r="N21" s="464"/>
      <c r="O21" s="464"/>
      <c r="P21" s="464"/>
      <c r="Q21" s="464"/>
      <c r="R21" s="468"/>
    </row>
    <row r="22" spans="1:18" ht="12" customHeight="1">
      <c r="A22" s="450"/>
      <c r="C22" s="1342" t="s">
        <v>226</v>
      </c>
      <c r="D22" s="1342"/>
      <c r="E22" s="1342"/>
      <c r="F22" s="461"/>
      <c r="G22" s="487"/>
      <c r="H22" s="488">
        <v>0.05</v>
      </c>
      <c r="J22" s="488">
        <v>0.5</v>
      </c>
      <c r="R22" s="437"/>
    </row>
    <row r="23" spans="1:18" ht="14.25" customHeight="1">
      <c r="A23" s="450"/>
      <c r="B23" s="1365" t="s">
        <v>227</v>
      </c>
      <c r="C23" s="1365"/>
      <c r="D23" s="1365"/>
      <c r="E23" s="1365"/>
      <c r="F23" s="469" t="s">
        <v>228</v>
      </c>
      <c r="G23" s="1366">
        <f>'INTERV SEMANAL'!G23:H23</f>
        <v>1050000</v>
      </c>
      <c r="H23" s="1366"/>
      <c r="J23" s="493">
        <f>E30*J22</f>
        <v>10500000</v>
      </c>
      <c r="K23" s="493"/>
      <c r="R23" s="437"/>
    </row>
    <row r="24" spans="1:18" ht="15" customHeight="1">
      <c r="A24" s="459"/>
      <c r="B24" s="451"/>
      <c r="C24" s="451"/>
      <c r="D24" s="451"/>
      <c r="E24" s="451"/>
      <c r="F24" s="451"/>
      <c r="G24" s="451"/>
      <c r="H24" s="451"/>
      <c r="I24" s="451"/>
      <c r="J24" s="451"/>
      <c r="K24" s="451"/>
      <c r="L24" s="451"/>
      <c r="M24" s="451"/>
      <c r="N24" s="451"/>
      <c r="O24" s="451"/>
      <c r="P24" s="451"/>
      <c r="Q24" s="451"/>
      <c r="R24" s="471"/>
    </row>
    <row r="25" spans="1:18" ht="3.75" customHeight="1">
      <c r="A25" s="450"/>
      <c r="B25" s="461"/>
      <c r="C25" s="461"/>
      <c r="D25" s="461"/>
      <c r="E25" s="461"/>
      <c r="F25" s="461"/>
      <c r="G25" s="461"/>
      <c r="H25" s="461"/>
      <c r="I25" s="461"/>
      <c r="J25" s="461"/>
      <c r="K25" s="461"/>
      <c r="L25" s="461"/>
      <c r="M25" s="461"/>
      <c r="N25" s="461"/>
      <c r="O25" s="461"/>
      <c r="P25" s="461"/>
      <c r="Q25" s="461"/>
      <c r="R25" s="437"/>
    </row>
    <row r="26" spans="1:18" ht="19.5" customHeight="1" thickBot="1">
      <c r="A26" s="1356" t="s">
        <v>251</v>
      </c>
      <c r="B26" s="1357"/>
      <c r="C26" s="1357"/>
      <c r="D26" s="1357"/>
      <c r="E26" s="1357"/>
      <c r="F26" s="1357"/>
      <c r="G26" s="1357"/>
      <c r="H26" s="1357"/>
      <c r="I26" s="1357"/>
      <c r="J26" s="1356" t="s">
        <v>229</v>
      </c>
      <c r="K26" s="1357"/>
      <c r="L26" s="1357"/>
      <c r="M26" s="1357"/>
      <c r="N26" s="1357"/>
      <c r="O26" s="1357"/>
      <c r="P26" s="1357"/>
      <c r="Q26" s="1357"/>
      <c r="R26" s="1367"/>
    </row>
    <row r="27" spans="1:18" ht="4.5" customHeight="1">
      <c r="A27" s="450"/>
      <c r="B27" s="472"/>
      <c r="J27" s="450"/>
      <c r="R27" s="471"/>
    </row>
    <row r="28" spans="1:18" ht="12" customHeight="1">
      <c r="A28" s="450"/>
      <c r="B28" s="472" t="s">
        <v>230</v>
      </c>
      <c r="C28" s="451"/>
      <c r="D28" s="451"/>
      <c r="E28" s="1369" t="str">
        <f>'INTERV SEMANAL'!E28:I28</f>
        <v xml:space="preserve">HOOVER IBARVO </v>
      </c>
      <c r="F28" s="1369"/>
      <c r="G28" s="1369"/>
      <c r="H28" s="1369"/>
      <c r="I28" s="1369"/>
      <c r="J28" s="473" t="s">
        <v>231</v>
      </c>
      <c r="L28" s="451"/>
      <c r="M28" s="451"/>
      <c r="N28" s="451"/>
      <c r="O28" s="451"/>
      <c r="P28" s="451"/>
      <c r="Q28" s="451"/>
      <c r="R28" s="471"/>
    </row>
    <row r="29" spans="1:18">
      <c r="A29" s="450"/>
      <c r="B29" s="426" t="s">
        <v>232</v>
      </c>
      <c r="E29" s="1370" t="str">
        <f>'INTERV SEMANAL'!E29:I29</f>
        <v>003 (101-14-07)</v>
      </c>
      <c r="F29" s="1369"/>
      <c r="G29" s="1369"/>
      <c r="H29" s="1369"/>
      <c r="I29" s="1369"/>
      <c r="J29" s="993" t="s">
        <v>233</v>
      </c>
      <c r="K29" s="950"/>
      <c r="L29" s="430"/>
      <c r="N29" s="474"/>
      <c r="O29" s="470"/>
      <c r="P29" s="470"/>
      <c r="Q29" s="470"/>
      <c r="R29" s="471"/>
    </row>
    <row r="30" spans="1:18">
      <c r="A30" s="450"/>
      <c r="B30" s="426" t="s">
        <v>234</v>
      </c>
      <c r="D30" s="426" t="s">
        <v>228</v>
      </c>
      <c r="E30" s="1368">
        <f>'INTERV SEMANAL'!E30:I30</f>
        <v>21000000</v>
      </c>
      <c r="F30" s="1368"/>
      <c r="G30" s="1368"/>
      <c r="H30" s="1368"/>
      <c r="I30" s="1368"/>
      <c r="J30" s="993" t="s">
        <v>235</v>
      </c>
      <c r="K30" s="950"/>
      <c r="M30" s="475" t="s">
        <v>228</v>
      </c>
      <c r="N30" s="1364"/>
      <c r="O30" s="1364"/>
      <c r="P30" s="1364"/>
      <c r="Q30" s="1364"/>
      <c r="R30" s="471"/>
    </row>
    <row r="31" spans="1:18" ht="12.75" customHeight="1">
      <c r="A31" s="450"/>
      <c r="B31" s="426" t="s">
        <v>236</v>
      </c>
      <c r="D31" s="426" t="s">
        <v>228</v>
      </c>
      <c r="E31" s="1364"/>
      <c r="F31" s="1364"/>
      <c r="G31" s="1364"/>
      <c r="H31" s="470"/>
      <c r="I31" s="470"/>
      <c r="J31" s="993" t="s">
        <v>237</v>
      </c>
      <c r="K31" s="950"/>
      <c r="M31" s="475" t="s">
        <v>228</v>
      </c>
      <c r="N31" s="1364"/>
      <c r="O31" s="1364"/>
      <c r="P31" s="1364"/>
      <c r="Q31" s="1364"/>
      <c r="R31" s="471"/>
    </row>
    <row r="32" spans="1:18">
      <c r="A32" s="450"/>
      <c r="B32" s="426" t="s">
        <v>238</v>
      </c>
      <c r="E32" s="1362"/>
      <c r="F32" s="1355"/>
      <c r="G32" s="1355"/>
      <c r="H32" s="1355"/>
      <c r="I32" s="1355"/>
      <c r="J32" s="993" t="s">
        <v>239</v>
      </c>
      <c r="K32" s="950"/>
      <c r="N32" s="470"/>
      <c r="O32" s="470"/>
      <c r="P32" s="477"/>
      <c r="Q32" s="470"/>
      <c r="R32" s="471"/>
    </row>
    <row r="33" spans="1:18" ht="13.5" customHeight="1">
      <c r="A33" s="450"/>
      <c r="B33" s="426" t="s">
        <v>240</v>
      </c>
      <c r="E33" s="470"/>
      <c r="F33" s="470"/>
      <c r="G33" s="470"/>
      <c r="H33" s="470"/>
      <c r="I33" s="470"/>
      <c r="J33" s="993" t="s">
        <v>241</v>
      </c>
      <c r="K33" s="950"/>
      <c r="N33" s="470"/>
      <c r="O33" s="470"/>
      <c r="P33" s="477"/>
      <c r="Q33" s="470"/>
      <c r="R33" s="471"/>
    </row>
    <row r="34" spans="1:18">
      <c r="A34" s="450"/>
      <c r="B34" s="426" t="s">
        <v>242</v>
      </c>
      <c r="E34" s="1355" t="s">
        <v>252</v>
      </c>
      <c r="F34" s="1355"/>
      <c r="G34" s="1355"/>
      <c r="H34" s="1355"/>
      <c r="I34" s="1355"/>
      <c r="J34" s="993" t="s">
        <v>243</v>
      </c>
      <c r="K34" s="950"/>
      <c r="N34" s="1354"/>
      <c r="O34" s="1354"/>
      <c r="P34" s="1354"/>
      <c r="Q34" s="470"/>
      <c r="R34" s="471"/>
    </row>
    <row r="35" spans="1:18">
      <c r="A35" s="450"/>
      <c r="B35" s="426" t="s">
        <v>244</v>
      </c>
      <c r="E35" s="1355" t="s">
        <v>253</v>
      </c>
      <c r="F35" s="1355"/>
      <c r="G35" s="1355"/>
      <c r="H35" s="1355"/>
      <c r="I35" s="1355"/>
      <c r="J35" s="993" t="s">
        <v>245</v>
      </c>
      <c r="K35" s="950"/>
      <c r="N35" s="1354"/>
      <c r="O35" s="1355"/>
      <c r="P35" s="1355"/>
      <c r="Q35" s="470"/>
      <c r="R35" s="471"/>
    </row>
    <row r="36" spans="1:18" ht="4.5" customHeight="1">
      <c r="A36" s="450"/>
      <c r="R36" s="437"/>
    </row>
    <row r="37" spans="1:18" ht="24" customHeight="1" thickBot="1">
      <c r="A37" s="1356" t="s">
        <v>246</v>
      </c>
      <c r="B37" s="1357"/>
      <c r="C37" s="1357"/>
      <c r="D37" s="1357"/>
      <c r="E37" s="1357"/>
      <c r="F37" s="1357"/>
      <c r="G37" s="1357"/>
      <c r="H37" s="1357"/>
      <c r="I37" s="1357"/>
      <c r="J37" s="1357"/>
      <c r="K37" s="1357"/>
      <c r="L37" s="1357"/>
      <c r="M37" s="1357"/>
      <c r="N37" s="1357"/>
      <c r="O37" s="1357"/>
      <c r="P37" s="1357"/>
      <c r="Q37" s="1357"/>
      <c r="R37" s="1358"/>
    </row>
    <row r="38" spans="1:18" ht="15" customHeight="1" thickBot="1">
      <c r="A38" s="450"/>
      <c r="B38" s="1359" t="s">
        <v>271</v>
      </c>
      <c r="C38" s="1359"/>
      <c r="D38" s="1359"/>
      <c r="E38" s="1359"/>
      <c r="F38" s="1359"/>
      <c r="G38" s="1359"/>
      <c r="H38" s="1359"/>
      <c r="I38" s="1359"/>
      <c r="J38" s="1359"/>
      <c r="K38" s="1359"/>
      <c r="L38" s="1359"/>
      <c r="M38" s="1359"/>
      <c r="N38" s="1359"/>
      <c r="O38" s="1359"/>
      <c r="P38" s="1359"/>
      <c r="Q38" s="1359"/>
      <c r="R38" s="462"/>
    </row>
    <row r="39" spans="1:18" ht="15" customHeight="1" thickBot="1">
      <c r="A39" s="450"/>
      <c r="B39" s="1359" t="s">
        <v>272</v>
      </c>
      <c r="C39" s="1359"/>
      <c r="D39" s="1359"/>
      <c r="E39" s="1359"/>
      <c r="F39" s="1359"/>
      <c r="G39" s="1359"/>
      <c r="H39" s="1359"/>
      <c r="I39" s="1359"/>
      <c r="J39" s="1359"/>
      <c r="K39" s="1359"/>
      <c r="L39" s="1359"/>
      <c r="M39" s="1359"/>
      <c r="N39" s="1359"/>
      <c r="O39" s="1359"/>
      <c r="P39" s="1359"/>
      <c r="Q39" s="1359"/>
      <c r="R39" s="462"/>
    </row>
    <row r="40" spans="1:18" ht="15" customHeight="1" thickBot="1">
      <c r="A40" s="450"/>
      <c r="B40" s="1359" t="s">
        <v>273</v>
      </c>
      <c r="C40" s="1359"/>
      <c r="D40" s="1359"/>
      <c r="E40" s="1359"/>
      <c r="F40" s="1359"/>
      <c r="G40" s="1359"/>
      <c r="H40" s="1359"/>
      <c r="I40" s="1359"/>
      <c r="J40" s="1359"/>
      <c r="K40" s="1359"/>
      <c r="L40" s="1359"/>
      <c r="M40" s="1359"/>
      <c r="N40" s="1359"/>
      <c r="O40" s="1359"/>
      <c r="P40" s="1359"/>
      <c r="Q40" s="1359"/>
      <c r="R40" s="462"/>
    </row>
    <row r="41" spans="1:18" ht="15" customHeight="1" thickBot="1">
      <c r="A41" s="450"/>
      <c r="B41" s="1359" t="s">
        <v>274</v>
      </c>
      <c r="C41" s="1359"/>
      <c r="D41" s="1359"/>
      <c r="E41" s="1359"/>
      <c r="F41" s="1359"/>
      <c r="G41" s="1359"/>
      <c r="H41" s="1359"/>
      <c r="I41" s="1359"/>
      <c r="J41" s="1359"/>
      <c r="K41" s="1359"/>
      <c r="L41" s="1359"/>
      <c r="M41" s="1359"/>
      <c r="N41" s="1359"/>
      <c r="O41" s="1359"/>
      <c r="P41" s="1359"/>
      <c r="Q41" s="1359"/>
      <c r="R41" s="462"/>
    </row>
    <row r="42" spans="1:18" ht="32.25" customHeight="1" thickBot="1">
      <c r="A42" s="450"/>
      <c r="B42" s="1359" t="s">
        <v>275</v>
      </c>
      <c r="C42" s="1359"/>
      <c r="D42" s="1359"/>
      <c r="E42" s="1359"/>
      <c r="F42" s="1359"/>
      <c r="G42" s="1359"/>
      <c r="H42" s="1359"/>
      <c r="I42" s="1359"/>
      <c r="J42" s="1359"/>
      <c r="K42" s="1359"/>
      <c r="L42" s="1359"/>
      <c r="M42" s="1359"/>
      <c r="N42" s="1359"/>
      <c r="O42" s="1359"/>
      <c r="P42" s="1359"/>
      <c r="Q42" s="1359"/>
      <c r="R42" s="462"/>
    </row>
    <row r="43" spans="1:18" ht="16.5" customHeight="1">
      <c r="A43" s="450"/>
      <c r="B43" s="1359"/>
      <c r="C43" s="1359"/>
      <c r="D43" s="1359"/>
      <c r="E43" s="1359"/>
      <c r="F43" s="1359"/>
      <c r="G43" s="1359"/>
      <c r="H43" s="1359"/>
      <c r="I43" s="1359"/>
      <c r="J43" s="1359"/>
      <c r="K43" s="1359"/>
      <c r="L43" s="1359"/>
      <c r="M43" s="1359"/>
      <c r="N43" s="1359"/>
      <c r="O43" s="1359"/>
      <c r="P43" s="1359"/>
      <c r="Q43" s="1359"/>
      <c r="R43" s="462"/>
    </row>
    <row r="44" spans="1:18" ht="3.75" customHeight="1">
      <c r="A44" s="450"/>
      <c r="R44" s="471"/>
    </row>
    <row r="45" spans="1:18" ht="22.5" customHeight="1" thickBot="1">
      <c r="A45" s="1356" t="s">
        <v>247</v>
      </c>
      <c r="B45" s="1357"/>
      <c r="C45" s="1357"/>
      <c r="D45" s="1357"/>
      <c r="E45" s="1357"/>
      <c r="F45" s="1357"/>
      <c r="G45" s="1357"/>
      <c r="H45" s="1357"/>
      <c r="I45" s="1357"/>
      <c r="J45" s="1357"/>
      <c r="K45" s="1357"/>
      <c r="L45" s="1357"/>
      <c r="M45" s="1357"/>
      <c r="N45" s="1357"/>
      <c r="O45" s="1357"/>
      <c r="P45" s="1357"/>
      <c r="Q45" s="1357"/>
      <c r="R45" s="1358"/>
    </row>
    <row r="46" spans="1:18" ht="18" customHeight="1" thickBot="1">
      <c r="A46" s="450"/>
      <c r="B46" s="1359" t="s">
        <v>271</v>
      </c>
      <c r="C46" s="1359"/>
      <c r="D46" s="1359"/>
      <c r="E46" s="1359"/>
      <c r="F46" s="1359"/>
      <c r="G46" s="1359"/>
      <c r="H46" s="1359"/>
      <c r="I46" s="1359"/>
      <c r="J46" s="1359"/>
      <c r="K46" s="1359"/>
      <c r="L46" s="1359"/>
      <c r="M46" s="1359"/>
      <c r="N46" s="1359"/>
      <c r="O46" s="1359"/>
      <c r="P46" s="1359"/>
      <c r="Q46" s="1359"/>
      <c r="R46" s="479"/>
    </row>
    <row r="47" spans="1:18" ht="18" customHeight="1" thickBot="1">
      <c r="A47" s="450"/>
      <c r="B47" s="1359" t="s">
        <v>278</v>
      </c>
      <c r="C47" s="1359"/>
      <c r="D47" s="1359"/>
      <c r="E47" s="1359"/>
      <c r="F47" s="1359"/>
      <c r="G47" s="1359"/>
      <c r="H47" s="1359"/>
      <c r="I47" s="1359"/>
      <c r="J47" s="1359"/>
      <c r="K47" s="1359"/>
      <c r="L47" s="1359"/>
      <c r="M47" s="1359"/>
      <c r="N47" s="1359"/>
      <c r="O47" s="1359"/>
      <c r="P47" s="1359"/>
      <c r="Q47" s="1359"/>
      <c r="R47" s="462"/>
    </row>
    <row r="48" spans="1:18" ht="18" customHeight="1" thickBot="1">
      <c r="A48" s="450"/>
      <c r="B48" s="1359" t="s">
        <v>279</v>
      </c>
      <c r="C48" s="1359"/>
      <c r="D48" s="1359"/>
      <c r="E48" s="1359"/>
      <c r="F48" s="1359"/>
      <c r="G48" s="1359"/>
      <c r="H48" s="1359"/>
      <c r="I48" s="1359"/>
      <c r="J48" s="1359"/>
      <c r="K48" s="1359"/>
      <c r="L48" s="1359"/>
      <c r="M48" s="1359"/>
      <c r="N48" s="1359"/>
      <c r="O48" s="1359"/>
      <c r="P48" s="1359"/>
      <c r="Q48" s="1359"/>
      <c r="R48" s="462"/>
    </row>
    <row r="49" spans="1:18" ht="18" customHeight="1" thickBot="1">
      <c r="A49" s="450"/>
      <c r="B49" s="1359" t="s">
        <v>280</v>
      </c>
      <c r="C49" s="1359"/>
      <c r="D49" s="1359"/>
      <c r="E49" s="1359"/>
      <c r="F49" s="1359"/>
      <c r="G49" s="1359"/>
      <c r="H49" s="1359"/>
      <c r="I49" s="1359"/>
      <c r="J49" s="1359"/>
      <c r="K49" s="1359"/>
      <c r="L49" s="1359"/>
      <c r="M49" s="1359"/>
      <c r="N49" s="1359"/>
      <c r="O49" s="1359"/>
      <c r="P49" s="1359"/>
      <c r="Q49" s="1359"/>
      <c r="R49" s="462"/>
    </row>
    <row r="50" spans="1:18" ht="15.75" customHeight="1">
      <c r="A50" s="450"/>
      <c r="B50" s="1359" t="s">
        <v>281</v>
      </c>
      <c r="C50" s="1359"/>
      <c r="D50" s="1359"/>
      <c r="E50" s="1359"/>
      <c r="F50" s="1359"/>
      <c r="G50" s="1359"/>
      <c r="H50" s="1359"/>
      <c r="I50" s="1359"/>
      <c r="J50" s="1359"/>
      <c r="K50" s="1359"/>
      <c r="L50" s="1359"/>
      <c r="M50" s="1359"/>
      <c r="N50" s="1359"/>
      <c r="O50" s="1359"/>
      <c r="P50" s="1359"/>
      <c r="Q50" s="1359"/>
      <c r="R50" s="437"/>
    </row>
    <row r="51" spans="1:18" ht="16.5" customHeight="1" thickBot="1">
      <c r="A51" s="1356" t="s">
        <v>248</v>
      </c>
      <c r="B51" s="1357"/>
      <c r="C51" s="1357"/>
      <c r="D51" s="1357"/>
      <c r="E51" s="1357"/>
      <c r="F51" s="1357"/>
      <c r="G51" s="1357"/>
      <c r="H51" s="1357"/>
      <c r="I51" s="1357"/>
      <c r="J51" s="1357"/>
      <c r="K51" s="1357"/>
      <c r="L51" s="1357"/>
      <c r="M51" s="1357"/>
      <c r="N51" s="1357"/>
      <c r="O51" s="1357"/>
      <c r="P51" s="1357"/>
      <c r="Q51" s="1357"/>
      <c r="R51" s="1358"/>
    </row>
    <row r="52" spans="1:18" ht="21" customHeight="1">
      <c r="A52" s="450"/>
      <c r="B52" s="1363"/>
      <c r="C52" s="1363"/>
      <c r="D52" s="1363"/>
      <c r="E52" s="1363"/>
      <c r="F52" s="1363"/>
      <c r="G52" s="1363"/>
      <c r="H52" s="1363"/>
      <c r="I52" s="1363"/>
      <c r="J52" s="1363"/>
      <c r="K52" s="1363"/>
      <c r="L52" s="1363"/>
      <c r="M52" s="1363"/>
      <c r="N52" s="1363"/>
      <c r="O52" s="1363"/>
      <c r="P52" s="1363"/>
      <c r="Q52" s="1363"/>
      <c r="R52" s="458"/>
    </row>
    <row r="53" spans="1:18" ht="19.5" customHeight="1">
      <c r="A53" s="450"/>
      <c r="B53" s="1360"/>
      <c r="C53" s="1360"/>
      <c r="D53" s="1360"/>
      <c r="E53" s="1360"/>
      <c r="F53" s="1360"/>
      <c r="G53" s="1360"/>
      <c r="H53" s="1360"/>
      <c r="I53" s="1360"/>
      <c r="J53" s="1360"/>
      <c r="K53" s="1360"/>
      <c r="L53" s="1360"/>
      <c r="M53" s="1360"/>
      <c r="N53" s="1360"/>
      <c r="O53" s="1360"/>
      <c r="P53" s="1360"/>
      <c r="Q53" s="1360"/>
      <c r="R53" s="458"/>
    </row>
    <row r="54" spans="1:18" ht="6" customHeight="1">
      <c r="A54" s="450"/>
      <c r="B54" s="1360"/>
      <c r="C54" s="1360"/>
      <c r="D54" s="1360"/>
      <c r="E54" s="1360"/>
      <c r="F54" s="1360"/>
      <c r="G54" s="1360"/>
      <c r="H54" s="1360"/>
      <c r="I54" s="1360"/>
      <c r="J54" s="1360"/>
      <c r="K54" s="1360"/>
      <c r="L54" s="1360"/>
      <c r="M54" s="1360"/>
      <c r="N54" s="1360"/>
      <c r="O54" s="1360"/>
      <c r="P54" s="1360"/>
      <c r="Q54" s="1360"/>
      <c r="R54" s="458"/>
    </row>
    <row r="55" spans="1:18" ht="3.75" hidden="1" customHeight="1">
      <c r="A55" s="450"/>
      <c r="B55" s="461"/>
      <c r="C55" s="461"/>
      <c r="D55" s="461"/>
      <c r="E55" s="461"/>
      <c r="F55" s="461"/>
      <c r="G55" s="461"/>
      <c r="H55" s="461"/>
      <c r="I55" s="461"/>
      <c r="J55" s="461"/>
      <c r="K55" s="461"/>
      <c r="L55" s="461"/>
      <c r="M55" s="461"/>
      <c r="N55" s="461"/>
      <c r="O55" s="461"/>
      <c r="P55" s="461"/>
      <c r="Q55" s="461"/>
      <c r="R55" s="462"/>
    </row>
    <row r="56" spans="1:18" ht="12.75" customHeight="1" thickBot="1">
      <c r="A56" s="1356" t="s">
        <v>249</v>
      </c>
      <c r="B56" s="1357"/>
      <c r="C56" s="1357"/>
      <c r="D56" s="1357"/>
      <c r="E56" s="1357"/>
      <c r="F56" s="1357"/>
      <c r="G56" s="1357"/>
      <c r="H56" s="1357"/>
      <c r="I56" s="1357"/>
      <c r="J56" s="1357"/>
      <c r="K56" s="1358"/>
      <c r="L56" s="1356" t="s">
        <v>25</v>
      </c>
      <c r="M56" s="1357"/>
      <c r="N56" s="1357"/>
      <c r="O56" s="1357"/>
      <c r="P56" s="1357"/>
      <c r="Q56" s="1357"/>
      <c r="R56" s="1358"/>
    </row>
    <row r="57" spans="1:18" ht="12.75" customHeight="1">
      <c r="A57" s="450"/>
      <c r="B57" s="1340"/>
      <c r="C57" s="1340"/>
      <c r="D57" s="1340"/>
      <c r="E57" s="1340"/>
      <c r="F57" s="1340"/>
      <c r="G57" s="1340"/>
      <c r="H57" s="1340"/>
      <c r="I57" s="1340"/>
      <c r="J57" s="1340"/>
      <c r="K57" s="462"/>
      <c r="L57" s="1341"/>
      <c r="M57" s="1342"/>
      <c r="N57" s="1342"/>
      <c r="O57" s="1342"/>
      <c r="P57" s="1342"/>
      <c r="Q57" s="1342"/>
      <c r="R57" s="1343"/>
    </row>
    <row r="58" spans="1:18" ht="12.75" hidden="1" customHeight="1">
      <c r="A58" s="450"/>
      <c r="B58" s="1344"/>
      <c r="C58" s="1344"/>
      <c r="D58" s="1344"/>
      <c r="E58" s="1344"/>
      <c r="F58" s="1344"/>
      <c r="G58" s="1344"/>
      <c r="H58" s="1344"/>
      <c r="I58" s="1344"/>
      <c r="J58" s="1344"/>
      <c r="K58" s="462"/>
      <c r="L58" s="480"/>
      <c r="M58" s="481"/>
      <c r="N58" s="481"/>
      <c r="O58" s="481"/>
      <c r="P58" s="481"/>
      <c r="Q58" s="481"/>
      <c r="R58" s="458"/>
    </row>
    <row r="59" spans="1:18" ht="15.75" hidden="1" customHeight="1">
      <c r="A59" s="450"/>
      <c r="B59" s="1344"/>
      <c r="C59" s="1344"/>
      <c r="D59" s="1344"/>
      <c r="E59" s="1344"/>
      <c r="F59" s="1344"/>
      <c r="G59" s="1344"/>
      <c r="H59" s="1344"/>
      <c r="I59" s="1344"/>
      <c r="J59" s="1344"/>
      <c r="K59" s="462"/>
      <c r="L59" s="491"/>
      <c r="M59" s="1345"/>
      <c r="N59" s="1345"/>
      <c r="O59" s="1345"/>
      <c r="P59" s="1345"/>
      <c r="Q59" s="1345"/>
      <c r="R59" s="482"/>
    </row>
    <row r="60" spans="1:18" ht="12.75" customHeight="1">
      <c r="A60" s="450"/>
      <c r="B60" s="1344"/>
      <c r="C60" s="1344"/>
      <c r="D60" s="1344"/>
      <c r="E60" s="1344"/>
      <c r="F60" s="1344"/>
      <c r="G60" s="1344"/>
      <c r="H60" s="1344"/>
      <c r="I60" s="1344"/>
      <c r="J60" s="1344"/>
      <c r="K60" s="462"/>
      <c r="L60" s="492"/>
      <c r="M60" s="484"/>
      <c r="N60" s="484"/>
      <c r="O60" s="484"/>
      <c r="P60" s="484"/>
      <c r="Q60" s="484"/>
      <c r="R60" s="482"/>
    </row>
    <row r="61" spans="1:18" ht="12.75" customHeight="1">
      <c r="A61" s="450"/>
      <c r="B61" s="1344"/>
      <c r="C61" s="1344"/>
      <c r="D61" s="1344"/>
      <c r="E61" s="1344"/>
      <c r="F61" s="1344"/>
      <c r="G61" s="1344"/>
      <c r="H61" s="1344"/>
      <c r="I61" s="1344"/>
      <c r="J61" s="1344"/>
      <c r="K61" s="462"/>
      <c r="L61" s="1350"/>
      <c r="M61" s="1351"/>
      <c r="N61" s="1351"/>
      <c r="O61" s="1351"/>
      <c r="P61" s="1351"/>
      <c r="Q61" s="1351"/>
      <c r="R61" s="1352"/>
    </row>
    <row r="62" spans="1:18" ht="12.75" customHeight="1">
      <c r="A62" s="450"/>
      <c r="B62" s="1344"/>
      <c r="C62" s="1344"/>
      <c r="D62" s="1344"/>
      <c r="E62" s="1344"/>
      <c r="F62" s="1344"/>
      <c r="G62" s="1344"/>
      <c r="H62" s="1344"/>
      <c r="I62" s="1344"/>
      <c r="J62" s="1344"/>
      <c r="K62" s="462"/>
      <c r="L62" s="426" t="s">
        <v>211</v>
      </c>
      <c r="M62" s="1346"/>
      <c r="N62" s="1346"/>
      <c r="O62" s="1346"/>
      <c r="P62" s="1346"/>
      <c r="Q62" s="1346"/>
      <c r="R62" s="437"/>
    </row>
    <row r="63" spans="1:18" ht="12.75" customHeight="1">
      <c r="A63" s="450"/>
      <c r="B63" s="1344"/>
      <c r="C63" s="1344"/>
      <c r="D63" s="1344"/>
      <c r="E63" s="1344"/>
      <c r="F63" s="1344"/>
      <c r="G63" s="1344"/>
      <c r="H63" s="1344"/>
      <c r="I63" s="1344"/>
      <c r="J63" s="1344"/>
      <c r="K63" s="462"/>
      <c r="L63" s="483" t="s">
        <v>212</v>
      </c>
      <c r="M63" s="1347" t="str">
        <f>L15</f>
        <v>N/A</v>
      </c>
      <c r="N63" s="1347"/>
      <c r="O63" s="1347"/>
      <c r="P63" s="1347"/>
      <c r="Q63" s="1347"/>
      <c r="R63" s="482"/>
    </row>
    <row r="64" spans="1:18" ht="12.75" customHeight="1">
      <c r="A64" s="450"/>
      <c r="B64" s="1348"/>
      <c r="C64" s="1349"/>
      <c r="D64" s="1349"/>
      <c r="E64" s="1349"/>
      <c r="F64" s="1349"/>
      <c r="G64" s="1349"/>
      <c r="H64" s="1349"/>
      <c r="I64" s="1349"/>
      <c r="J64" s="1349"/>
      <c r="K64" s="462"/>
      <c r="L64" s="483"/>
      <c r="M64" s="484"/>
      <c r="N64" s="484"/>
      <c r="O64" s="484"/>
      <c r="P64" s="484"/>
      <c r="Q64" s="484"/>
      <c r="R64" s="482"/>
    </row>
    <row r="65" spans="1:18" ht="21.75" customHeight="1" thickBot="1">
      <c r="A65" s="456"/>
      <c r="B65" s="457"/>
      <c r="C65" s="457"/>
      <c r="D65" s="457"/>
      <c r="E65" s="457"/>
      <c r="F65" s="457"/>
      <c r="G65" s="457"/>
      <c r="H65" s="457"/>
      <c r="I65" s="457"/>
      <c r="J65" s="457"/>
      <c r="K65" s="457"/>
      <c r="L65" s="1337"/>
      <c r="M65" s="1338"/>
      <c r="N65" s="1338"/>
      <c r="O65" s="1338"/>
      <c r="P65" s="1338"/>
      <c r="Q65" s="1338"/>
      <c r="R65" s="1339"/>
    </row>
  </sheetData>
  <mergeCells count="84">
    <mergeCell ref="B47:Q47"/>
    <mergeCell ref="B43:Q43"/>
    <mergeCell ref="B39:Q39"/>
    <mergeCell ref="B40:Q40"/>
    <mergeCell ref="B49:Q49"/>
    <mergeCell ref="B41:Q41"/>
    <mergeCell ref="A45:R45"/>
    <mergeCell ref="B46:Q46"/>
    <mergeCell ref="B48:Q48"/>
    <mergeCell ref="B42:Q42"/>
    <mergeCell ref="N31:Q31"/>
    <mergeCell ref="N34:P34"/>
    <mergeCell ref="N35:P35"/>
    <mergeCell ref="B38:Q38"/>
    <mergeCell ref="A37:R37"/>
    <mergeCell ref="E35:I35"/>
    <mergeCell ref="E32:I32"/>
    <mergeCell ref="E34:I34"/>
    <mergeCell ref="J31:K31"/>
    <mergeCell ref="J35:K35"/>
    <mergeCell ref="B50:Q50"/>
    <mergeCell ref="B60:J60"/>
    <mergeCell ref="B57:J57"/>
    <mergeCell ref="L57:R57"/>
    <mergeCell ref="B54:Q54"/>
    <mergeCell ref="A56:K56"/>
    <mergeCell ref="L56:R56"/>
    <mergeCell ref="A51:R51"/>
    <mergeCell ref="B52:Q52"/>
    <mergeCell ref="B63:J63"/>
    <mergeCell ref="B53:Q53"/>
    <mergeCell ref="B58:J58"/>
    <mergeCell ref="B59:J59"/>
    <mergeCell ref="M59:Q59"/>
    <mergeCell ref="J30:K30"/>
    <mergeCell ref="E30:I30"/>
    <mergeCell ref="A26:I26"/>
    <mergeCell ref="J26:R26"/>
    <mergeCell ref="L65:R65"/>
    <mergeCell ref="B61:J61"/>
    <mergeCell ref="L61:R61"/>
    <mergeCell ref="M62:Q62"/>
    <mergeCell ref="M63:Q63"/>
    <mergeCell ref="B62:J62"/>
    <mergeCell ref="N30:Q30"/>
    <mergeCell ref="E31:G31"/>
    <mergeCell ref="B64:J64"/>
    <mergeCell ref="J32:K32"/>
    <mergeCell ref="J33:K33"/>
    <mergeCell ref="J34:K34"/>
    <mergeCell ref="J29:K29"/>
    <mergeCell ref="B15:C15"/>
    <mergeCell ref="E15:I15"/>
    <mergeCell ref="L15:R15"/>
    <mergeCell ref="A17:R17"/>
    <mergeCell ref="B19:Q19"/>
    <mergeCell ref="G21:H21"/>
    <mergeCell ref="C22:E22"/>
    <mergeCell ref="B23:E23"/>
    <mergeCell ref="G23:H23"/>
    <mergeCell ref="B18:Q18"/>
    <mergeCell ref="E28:I28"/>
    <mergeCell ref="E29:I29"/>
    <mergeCell ref="P4:R4"/>
    <mergeCell ref="P2:R3"/>
    <mergeCell ref="C7:K7"/>
    <mergeCell ref="A11:D11"/>
    <mergeCell ref="E11:J11"/>
    <mergeCell ref="P11:R11"/>
    <mergeCell ref="C3:K3"/>
    <mergeCell ref="C4:K4"/>
    <mergeCell ref="L4:O4"/>
    <mergeCell ref="L9:O9"/>
    <mergeCell ref="A2:A7"/>
    <mergeCell ref="C2:K2"/>
    <mergeCell ref="C5:K5"/>
    <mergeCell ref="L5:O7"/>
    <mergeCell ref="L2:O3"/>
    <mergeCell ref="L11:O11"/>
    <mergeCell ref="L10:O10"/>
    <mergeCell ref="P5:P7"/>
    <mergeCell ref="Q5:Q7"/>
    <mergeCell ref="E9:J9"/>
    <mergeCell ref="R5:R7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63"/>
  <sheetViews>
    <sheetView topLeftCell="A4" zoomScale="80" zoomScaleNormal="80" workbookViewId="0">
      <selection activeCell="L32" sqref="L32"/>
    </sheetView>
  </sheetViews>
  <sheetFormatPr baseColWidth="10" defaultColWidth="5.42578125" defaultRowHeight="12.75"/>
  <cols>
    <col min="1" max="1" width="2.7109375" style="426" customWidth="1"/>
    <col min="2" max="2" width="15.140625" style="426" customWidth="1"/>
    <col min="3" max="3" width="6.5703125" style="426" customWidth="1"/>
    <col min="4" max="4" width="3.5703125" style="426" customWidth="1"/>
    <col min="5" max="5" width="9.140625" style="426" customWidth="1"/>
    <col min="6" max="6" width="6.28515625" style="426" customWidth="1"/>
    <col min="7" max="7" width="4.42578125" style="426" customWidth="1"/>
    <col min="8" max="8" width="8.140625" style="426" customWidth="1"/>
    <col min="9" max="9" width="4.5703125" style="426" customWidth="1"/>
    <col min="10" max="10" width="26.140625" style="426" customWidth="1"/>
    <col min="11" max="11" width="3.28515625" style="426" customWidth="1"/>
    <col min="12" max="12" width="6.42578125" style="426" customWidth="1"/>
    <col min="13" max="13" width="4.5703125" style="426" customWidth="1"/>
    <col min="14" max="14" width="2.140625" style="426" customWidth="1"/>
    <col min="15" max="15" width="3.5703125" style="426" customWidth="1"/>
    <col min="16" max="16" width="6.140625" style="426" customWidth="1"/>
    <col min="17" max="17" width="5.28515625" style="426" customWidth="1"/>
    <col min="18" max="18" width="4" style="426" customWidth="1"/>
    <col min="19" max="253" width="11.42578125" style="426" customWidth="1"/>
    <col min="254" max="254" width="2.7109375" style="426" customWidth="1"/>
    <col min="255" max="255" width="15.140625" style="426" customWidth="1"/>
    <col min="256" max="16384" width="5.42578125" style="426"/>
  </cols>
  <sheetData>
    <row r="1" spans="1:18" ht="13.5" thickBot="1"/>
    <row r="2" spans="1:18">
      <c r="A2" s="1390"/>
      <c r="B2" s="427"/>
      <c r="C2" s="1393" t="s">
        <v>190</v>
      </c>
      <c r="D2" s="1394"/>
      <c r="E2" s="1394"/>
      <c r="F2" s="1394"/>
      <c r="G2" s="1394"/>
      <c r="H2" s="1394"/>
      <c r="I2" s="1394"/>
      <c r="J2" s="1394"/>
      <c r="K2" s="1394"/>
      <c r="L2" s="1374"/>
      <c r="M2" s="1375"/>
      <c r="N2" s="1375"/>
      <c r="O2" s="1375"/>
      <c r="P2" s="1375"/>
      <c r="Q2" s="1375"/>
      <c r="R2" s="1378"/>
    </row>
    <row r="3" spans="1:18">
      <c r="A3" s="1391"/>
      <c r="B3" s="428"/>
      <c r="C3" s="1380" t="s">
        <v>192</v>
      </c>
      <c r="D3" s="1381"/>
      <c r="E3" s="1381"/>
      <c r="F3" s="1381"/>
      <c r="G3" s="1381"/>
      <c r="H3" s="1381"/>
      <c r="I3" s="1381"/>
      <c r="J3" s="1381"/>
      <c r="K3" s="1381"/>
      <c r="L3" s="1376"/>
      <c r="M3" s="1377"/>
      <c r="N3" s="1377"/>
      <c r="O3" s="1377"/>
      <c r="P3" s="1377"/>
      <c r="Q3" s="1377"/>
      <c r="R3" s="1379"/>
    </row>
    <row r="4" spans="1:18" ht="18" customHeight="1">
      <c r="A4" s="1391"/>
      <c r="B4" s="428"/>
      <c r="C4" s="1382" t="s">
        <v>214</v>
      </c>
      <c r="D4" s="1383"/>
      <c r="E4" s="1383"/>
      <c r="F4" s="1383"/>
      <c r="G4" s="1383"/>
      <c r="H4" s="1383"/>
      <c r="I4" s="1383"/>
      <c r="J4" s="1383"/>
      <c r="K4" s="1383"/>
      <c r="L4" s="1376"/>
      <c r="M4" s="1377"/>
      <c r="N4" s="1377"/>
      <c r="O4" s="1377"/>
      <c r="P4" s="1377"/>
      <c r="Q4" s="1377"/>
      <c r="R4" s="1379"/>
    </row>
    <row r="5" spans="1:18" ht="15" customHeight="1">
      <c r="A5" s="1391"/>
      <c r="B5" s="429"/>
      <c r="C5" s="1336" t="s">
        <v>215</v>
      </c>
      <c r="D5" s="1334"/>
      <c r="E5" s="1334"/>
      <c r="F5" s="1334"/>
      <c r="G5" s="1334"/>
      <c r="H5" s="1334"/>
      <c r="I5" s="1334"/>
      <c r="J5" s="1334"/>
      <c r="K5" s="1334"/>
      <c r="L5" s="1376"/>
      <c r="M5" s="1377"/>
      <c r="N5" s="1377"/>
      <c r="O5" s="1377"/>
      <c r="P5" s="1377"/>
      <c r="Q5" s="1377"/>
      <c r="R5" s="1379"/>
    </row>
    <row r="6" spans="1:18" ht="9" customHeight="1">
      <c r="A6" s="1391"/>
      <c r="B6" s="428"/>
      <c r="C6" s="430"/>
      <c r="K6" s="431"/>
      <c r="L6" s="1376"/>
      <c r="M6" s="1377"/>
      <c r="N6" s="1377"/>
      <c r="O6" s="1377"/>
      <c r="P6" s="1377"/>
      <c r="Q6" s="1377"/>
      <c r="R6" s="1379"/>
    </row>
    <row r="7" spans="1:18" ht="14.25" customHeight="1">
      <c r="A7" s="1392"/>
      <c r="B7" s="432"/>
      <c r="C7" s="1387" t="s">
        <v>216</v>
      </c>
      <c r="D7" s="1388"/>
      <c r="E7" s="1388"/>
      <c r="F7" s="1388"/>
      <c r="G7" s="1388"/>
      <c r="H7" s="1388"/>
      <c r="I7" s="1388"/>
      <c r="J7" s="1388"/>
      <c r="K7" s="1388"/>
      <c r="L7" s="1384"/>
      <c r="M7" s="1385"/>
      <c r="N7" s="1385"/>
      <c r="O7" s="1385"/>
      <c r="P7" s="1385"/>
      <c r="Q7" s="1385"/>
      <c r="R7" s="1386"/>
    </row>
    <row r="8" spans="1:18" ht="3.75" customHeight="1" thickBot="1">
      <c r="A8" s="433"/>
      <c r="B8" s="434"/>
      <c r="C8" s="434"/>
      <c r="D8" s="434"/>
      <c r="E8" s="434"/>
      <c r="F8" s="434"/>
      <c r="G8" s="434"/>
      <c r="H8" s="434"/>
      <c r="I8" s="434"/>
      <c r="J8" s="434"/>
      <c r="K8" s="434"/>
      <c r="L8" s="435"/>
      <c r="M8" s="435"/>
      <c r="N8" s="435"/>
      <c r="O8" s="436"/>
      <c r="P8" s="436"/>
      <c r="R8" s="437"/>
    </row>
    <row r="9" spans="1:18" ht="17.25" customHeight="1">
      <c r="A9" s="438" t="s">
        <v>217</v>
      </c>
      <c r="B9" s="439"/>
      <c r="C9" s="440"/>
      <c r="D9" s="441"/>
      <c r="E9" s="1395" t="s">
        <v>250</v>
      </c>
      <c r="F9" s="1395"/>
      <c r="G9" s="1395"/>
      <c r="H9" s="1395"/>
      <c r="I9" s="1395"/>
      <c r="J9" s="1395"/>
      <c r="K9" s="442"/>
      <c r="L9" s="1396" t="s">
        <v>218</v>
      </c>
      <c r="M9" s="1396"/>
      <c r="N9" s="1396"/>
      <c r="O9" s="1396"/>
      <c r="P9" s="443">
        <v>1</v>
      </c>
      <c r="Q9" s="443" t="s">
        <v>49</v>
      </c>
      <c r="R9" s="444">
        <v>1</v>
      </c>
    </row>
    <row r="10" spans="1:18" customFormat="1" ht="20.25" customHeight="1">
      <c r="A10" s="420"/>
      <c r="L10" s="1389" t="s">
        <v>51</v>
      </c>
      <c r="M10" s="1389"/>
      <c r="N10" s="1389"/>
      <c r="O10" s="1389"/>
      <c r="P10" s="445">
        <v>18</v>
      </c>
      <c r="Q10" s="445">
        <v>4</v>
      </c>
      <c r="R10" s="446">
        <v>10</v>
      </c>
    </row>
    <row r="11" spans="1:18" ht="20.25" customHeight="1">
      <c r="A11" s="1401" t="s">
        <v>9</v>
      </c>
      <c r="B11" s="1402"/>
      <c r="C11" s="1402"/>
      <c r="D11" s="1402"/>
      <c r="E11" s="1404" t="str">
        <f>'DATOS INICIALES'!B14</f>
        <v xml:space="preserve">HOOVER IBARVO </v>
      </c>
      <c r="F11" s="1404"/>
      <c r="G11" s="1404"/>
      <c r="H11" s="1404"/>
      <c r="I11" s="1404"/>
      <c r="J11" s="1404"/>
      <c r="L11" s="1334" t="s">
        <v>194</v>
      </c>
      <c r="M11" s="1334"/>
      <c r="N11" s="1334"/>
      <c r="O11" s="1334"/>
      <c r="P11" s="1398" t="s">
        <v>257</v>
      </c>
      <c r="Q11" s="1399"/>
      <c r="R11" s="1400"/>
    </row>
    <row r="12" spans="1:18" customFormat="1" ht="12.75" customHeight="1" thickBot="1">
      <c r="A12" s="447"/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9"/>
    </row>
    <row r="13" spans="1:18" ht="18" customHeight="1">
      <c r="A13" s="450"/>
      <c r="B13" s="430" t="s">
        <v>219</v>
      </c>
      <c r="C13" s="451"/>
      <c r="D13" s="451">
        <v>11</v>
      </c>
      <c r="E13" s="451" t="s">
        <v>0</v>
      </c>
      <c r="G13" s="426" t="s">
        <v>220</v>
      </c>
      <c r="H13" s="452" t="s">
        <v>276</v>
      </c>
      <c r="I13" s="451"/>
      <c r="J13" s="426" t="s">
        <v>0</v>
      </c>
      <c r="K13" s="426" t="s">
        <v>221</v>
      </c>
      <c r="L13" s="453" t="s">
        <v>297</v>
      </c>
      <c r="M13" s="451"/>
      <c r="N13" s="451"/>
      <c r="O13" s="451"/>
      <c r="P13" s="451"/>
      <c r="R13" s="437"/>
    </row>
    <row r="14" spans="1:18" ht="18" customHeight="1">
      <c r="A14" s="450"/>
      <c r="B14" s="426" t="s">
        <v>222</v>
      </c>
      <c r="H14" s="451" t="s">
        <v>289</v>
      </c>
      <c r="R14" s="437"/>
    </row>
    <row r="15" spans="1:18" ht="23.25" customHeight="1">
      <c r="A15" s="450"/>
      <c r="B15" s="1403" t="s">
        <v>223</v>
      </c>
      <c r="C15" s="1403"/>
      <c r="D15" s="454"/>
      <c r="E15" s="1372" t="e">
        <f>'DATOS INICIALES'!#REF!</f>
        <v>#REF!</v>
      </c>
      <c r="F15" s="1372"/>
      <c r="G15" s="1372"/>
      <c r="H15" s="1372"/>
      <c r="I15" s="1372"/>
      <c r="J15" s="426" t="s">
        <v>224</v>
      </c>
      <c r="L15" s="1372" t="str">
        <f>'DATOS INICIALES'!B21</f>
        <v>N/A</v>
      </c>
      <c r="M15" s="1372"/>
      <c r="N15" s="1372"/>
      <c r="O15" s="1372"/>
      <c r="P15" s="1372"/>
      <c r="Q15" s="1372"/>
      <c r="R15" s="1373"/>
    </row>
    <row r="16" spans="1:18" ht="4.5" customHeight="1" thickBot="1">
      <c r="A16" s="450"/>
      <c r="B16" s="430"/>
      <c r="C16" s="430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37"/>
    </row>
    <row r="17" spans="1:18" ht="21.75" customHeight="1" thickBot="1">
      <c r="A17" s="1407" t="s">
        <v>225</v>
      </c>
      <c r="B17" s="1408"/>
      <c r="C17" s="1408"/>
      <c r="D17" s="1408"/>
      <c r="E17" s="1408"/>
      <c r="F17" s="1408"/>
      <c r="G17" s="1408"/>
      <c r="H17" s="1408"/>
      <c r="I17" s="1408"/>
      <c r="J17" s="1408"/>
      <c r="K17" s="1408"/>
      <c r="L17" s="1408"/>
      <c r="M17" s="1408"/>
      <c r="N17" s="1408"/>
      <c r="O17" s="1408"/>
      <c r="P17" s="1408"/>
      <c r="Q17" s="1408"/>
      <c r="R17" s="1409"/>
    </row>
    <row r="18" spans="1:18" ht="10.5" customHeight="1">
      <c r="A18" s="459"/>
      <c r="B18" s="1371"/>
      <c r="C18" s="1371"/>
      <c r="D18" s="1371"/>
      <c r="E18" s="1371"/>
      <c r="F18" s="1371"/>
      <c r="G18" s="1371"/>
      <c r="H18" s="1371"/>
      <c r="I18" s="1371"/>
      <c r="J18" s="1371"/>
      <c r="K18" s="1371"/>
      <c r="L18" s="1371"/>
      <c r="M18" s="1371"/>
      <c r="N18" s="1371"/>
      <c r="O18" s="1371"/>
      <c r="P18" s="1371"/>
      <c r="Q18" s="1371"/>
      <c r="R18" s="460"/>
    </row>
    <row r="19" spans="1:18" ht="50.25" customHeight="1">
      <c r="A19" s="459"/>
      <c r="B19" s="1397" t="str">
        <f>'DATOS INICIALES'!B11</f>
        <v>PRESTACION DE SERVICIOS PROFESIONALES PARA APOYAR LA GESTION ADMINISTRATIVA DE CONTRATACION DE PRADERA VALLE</v>
      </c>
      <c r="C19" s="1397"/>
      <c r="D19" s="1397"/>
      <c r="E19" s="1397"/>
      <c r="F19" s="1397"/>
      <c r="G19" s="1397"/>
      <c r="H19" s="1397"/>
      <c r="I19" s="1397"/>
      <c r="J19" s="1397"/>
      <c r="K19" s="1397"/>
      <c r="L19" s="1397"/>
      <c r="M19" s="1397"/>
      <c r="N19" s="1397"/>
      <c r="O19" s="1397"/>
      <c r="P19" s="1397"/>
      <c r="Q19" s="1397"/>
      <c r="R19" s="460"/>
    </row>
    <row r="20" spans="1:18" ht="11.25" customHeight="1">
      <c r="A20" s="450"/>
      <c r="B20" s="461"/>
      <c r="C20" s="461"/>
      <c r="D20" s="461"/>
      <c r="E20" s="461"/>
      <c r="F20" s="461"/>
      <c r="G20" s="461"/>
      <c r="H20" s="461"/>
      <c r="I20" s="461"/>
      <c r="J20" s="461"/>
      <c r="K20" s="461"/>
      <c r="L20" s="461"/>
      <c r="M20" s="461"/>
      <c r="N20" s="461"/>
      <c r="O20" s="461"/>
      <c r="P20" s="461"/>
      <c r="Q20" s="461"/>
      <c r="R20" s="462"/>
    </row>
    <row r="21" spans="1:18" ht="14.25" customHeight="1">
      <c r="A21" s="463"/>
      <c r="B21" s="464"/>
      <c r="C21" s="464"/>
      <c r="D21" s="465"/>
      <c r="E21" s="465"/>
      <c r="F21" s="465"/>
      <c r="G21" s="1361"/>
      <c r="H21" s="1361"/>
      <c r="I21" s="466"/>
      <c r="J21" s="467" t="s">
        <v>3</v>
      </c>
      <c r="K21" s="464"/>
      <c r="L21" s="464"/>
      <c r="M21" s="464"/>
      <c r="N21" s="464"/>
      <c r="O21" s="464"/>
      <c r="P21" s="464"/>
      <c r="Q21" s="464"/>
      <c r="R21" s="468"/>
    </row>
    <row r="22" spans="1:18" ht="12" customHeight="1">
      <c r="A22" s="450"/>
      <c r="C22" s="1342" t="s">
        <v>226</v>
      </c>
      <c r="D22" s="1342"/>
      <c r="E22" s="1342"/>
      <c r="F22" s="461"/>
      <c r="G22" s="487"/>
      <c r="H22" s="488">
        <v>0.05</v>
      </c>
      <c r="J22" s="488">
        <v>0.55000000000000004</v>
      </c>
      <c r="R22" s="437"/>
    </row>
    <row r="23" spans="1:18" ht="14.25" customHeight="1">
      <c r="A23" s="450"/>
      <c r="B23" s="1365" t="s">
        <v>227</v>
      </c>
      <c r="C23" s="1365"/>
      <c r="D23" s="1365"/>
      <c r="E23" s="1365"/>
      <c r="F23" s="469" t="s">
        <v>228</v>
      </c>
      <c r="G23" s="1366">
        <f>'INTERV SEMANAL'!G23:H23</f>
        <v>1050000</v>
      </c>
      <c r="H23" s="1366"/>
      <c r="J23" s="493">
        <f>E30*J22</f>
        <v>11550000.000000002</v>
      </c>
      <c r="K23" s="493"/>
      <c r="R23" s="437"/>
    </row>
    <row r="24" spans="1:18" ht="15" customHeight="1">
      <c r="A24" s="459"/>
      <c r="B24" s="451"/>
      <c r="C24" s="451"/>
      <c r="D24" s="451"/>
      <c r="E24" s="451"/>
      <c r="F24" s="451"/>
      <c r="G24" s="451"/>
      <c r="H24" s="451"/>
      <c r="I24" s="451"/>
      <c r="J24" s="451"/>
      <c r="K24" s="451"/>
      <c r="L24" s="451"/>
      <c r="M24" s="451"/>
      <c r="N24" s="451"/>
      <c r="O24" s="451"/>
      <c r="P24" s="451"/>
      <c r="Q24" s="451"/>
      <c r="R24" s="471"/>
    </row>
    <row r="25" spans="1:18" ht="3.75" customHeight="1">
      <c r="A25" s="450"/>
      <c r="B25" s="461"/>
      <c r="C25" s="461"/>
      <c r="D25" s="461"/>
      <c r="E25" s="461"/>
      <c r="F25" s="461"/>
      <c r="G25" s="461"/>
      <c r="H25" s="461"/>
      <c r="I25" s="461"/>
      <c r="J25" s="461"/>
      <c r="K25" s="461"/>
      <c r="L25" s="461"/>
      <c r="M25" s="461"/>
      <c r="N25" s="461"/>
      <c r="O25" s="461"/>
      <c r="P25" s="461"/>
      <c r="Q25" s="461"/>
      <c r="R25" s="437"/>
    </row>
    <row r="26" spans="1:18" ht="28.5" customHeight="1" thickBot="1">
      <c r="A26" s="1356" t="s">
        <v>251</v>
      </c>
      <c r="B26" s="1357"/>
      <c r="C26" s="1357"/>
      <c r="D26" s="1357"/>
      <c r="E26" s="1357"/>
      <c r="F26" s="1357"/>
      <c r="G26" s="1357"/>
      <c r="H26" s="1357"/>
      <c r="I26" s="1357"/>
      <c r="J26" s="1356" t="s">
        <v>229</v>
      </c>
      <c r="K26" s="1357"/>
      <c r="L26" s="1357"/>
      <c r="M26" s="1357"/>
      <c r="N26" s="1357"/>
      <c r="O26" s="1357"/>
      <c r="P26" s="1357"/>
      <c r="Q26" s="1357"/>
      <c r="R26" s="1367"/>
    </row>
    <row r="27" spans="1:18" ht="4.5" customHeight="1">
      <c r="A27" s="450"/>
      <c r="B27" s="472"/>
      <c r="J27" s="450"/>
      <c r="R27" s="471"/>
    </row>
    <row r="28" spans="1:18" ht="12" customHeight="1">
      <c r="A28" s="450"/>
      <c r="B28" s="472" t="s">
        <v>230</v>
      </c>
      <c r="C28" s="451"/>
      <c r="D28" s="451"/>
      <c r="E28" s="1369" t="str">
        <f>'INTERV SEMANAL'!E28:I28</f>
        <v xml:space="preserve">HOOVER IBARVO </v>
      </c>
      <c r="F28" s="1369"/>
      <c r="G28" s="1369"/>
      <c r="H28" s="1369"/>
      <c r="I28" s="1369"/>
      <c r="J28" s="473" t="s">
        <v>231</v>
      </c>
      <c r="L28" s="451"/>
      <c r="M28" s="451"/>
      <c r="N28" s="451"/>
      <c r="O28" s="451"/>
      <c r="P28" s="451"/>
      <c r="Q28" s="451"/>
      <c r="R28" s="471"/>
    </row>
    <row r="29" spans="1:18">
      <c r="A29" s="450"/>
      <c r="B29" s="426" t="s">
        <v>232</v>
      </c>
      <c r="E29" s="1370" t="str">
        <f>'INTERV SEMANAL'!E29:I29</f>
        <v>003 (101-14-07)</v>
      </c>
      <c r="F29" s="1369"/>
      <c r="G29" s="1369"/>
      <c r="H29" s="1369"/>
      <c r="I29" s="1369"/>
      <c r="J29" s="993" t="s">
        <v>233</v>
      </c>
      <c r="K29" s="950"/>
      <c r="L29" s="430"/>
      <c r="N29" s="474"/>
      <c r="O29" s="470"/>
      <c r="P29" s="470"/>
      <c r="Q29" s="470"/>
      <c r="R29" s="471"/>
    </row>
    <row r="30" spans="1:18">
      <c r="A30" s="450"/>
      <c r="B30" s="426" t="s">
        <v>234</v>
      </c>
      <c r="D30" s="426" t="s">
        <v>228</v>
      </c>
      <c r="E30" s="1368">
        <f>'INTERV SEMANAL'!E30:I30</f>
        <v>21000000</v>
      </c>
      <c r="F30" s="1368"/>
      <c r="G30" s="1368"/>
      <c r="H30" s="1368"/>
      <c r="I30" s="1368"/>
      <c r="J30" s="993" t="s">
        <v>235</v>
      </c>
      <c r="K30" s="950"/>
      <c r="M30" s="475" t="s">
        <v>228</v>
      </c>
      <c r="N30" s="1364"/>
      <c r="O30" s="1364"/>
      <c r="P30" s="1364"/>
      <c r="Q30" s="1364"/>
      <c r="R30" s="471"/>
    </row>
    <row r="31" spans="1:18" ht="12.75" customHeight="1">
      <c r="A31" s="450"/>
      <c r="B31" s="426" t="s">
        <v>236</v>
      </c>
      <c r="D31" s="426" t="s">
        <v>228</v>
      </c>
      <c r="E31" s="1364"/>
      <c r="F31" s="1364"/>
      <c r="G31" s="1364"/>
      <c r="H31" s="470"/>
      <c r="I31" s="470"/>
      <c r="J31" s="993" t="s">
        <v>237</v>
      </c>
      <c r="K31" s="950"/>
      <c r="M31" s="475" t="s">
        <v>228</v>
      </c>
      <c r="N31" s="1364"/>
      <c r="O31" s="1364"/>
      <c r="P31" s="1364"/>
      <c r="Q31" s="1364"/>
      <c r="R31" s="471"/>
    </row>
    <row r="32" spans="1:18">
      <c r="A32" s="450"/>
      <c r="B32" s="426" t="s">
        <v>238</v>
      </c>
      <c r="E32" s="1355"/>
      <c r="F32" s="1355"/>
      <c r="G32" s="1355"/>
      <c r="H32" s="1355"/>
      <c r="I32" s="1355"/>
      <c r="J32" s="993" t="s">
        <v>239</v>
      </c>
      <c r="K32" s="950"/>
      <c r="N32" s="470"/>
      <c r="O32" s="470"/>
      <c r="P32" s="477"/>
      <c r="Q32" s="470"/>
      <c r="R32" s="471"/>
    </row>
    <row r="33" spans="1:18" ht="13.5" customHeight="1">
      <c r="A33" s="450"/>
      <c r="B33" s="426" t="s">
        <v>240</v>
      </c>
      <c r="E33" s="470"/>
      <c r="F33" s="470"/>
      <c r="G33" s="470"/>
      <c r="H33" s="470"/>
      <c r="I33" s="470"/>
      <c r="J33" s="993" t="s">
        <v>241</v>
      </c>
      <c r="K33" s="950"/>
      <c r="N33" s="470"/>
      <c r="O33" s="470"/>
      <c r="P33" s="477"/>
      <c r="Q33" s="470"/>
      <c r="R33" s="471"/>
    </row>
    <row r="34" spans="1:18">
      <c r="A34" s="450"/>
      <c r="B34" s="426" t="s">
        <v>242</v>
      </c>
      <c r="E34" s="1355" t="s">
        <v>252</v>
      </c>
      <c r="F34" s="1355"/>
      <c r="G34" s="1355"/>
      <c r="H34" s="1355"/>
      <c r="I34" s="1355"/>
      <c r="J34" s="993" t="s">
        <v>243</v>
      </c>
      <c r="K34" s="950"/>
      <c r="N34" s="1354"/>
      <c r="O34" s="1354"/>
      <c r="P34" s="1354"/>
      <c r="Q34" s="470"/>
      <c r="R34" s="471"/>
    </row>
    <row r="35" spans="1:18">
      <c r="A35" s="450"/>
      <c r="B35" s="426" t="s">
        <v>244</v>
      </c>
      <c r="E35" s="1355" t="s">
        <v>253</v>
      </c>
      <c r="F35" s="1355"/>
      <c r="G35" s="1355"/>
      <c r="H35" s="1355"/>
      <c r="I35" s="1355"/>
      <c r="J35" s="993" t="s">
        <v>245</v>
      </c>
      <c r="K35" s="950"/>
      <c r="N35" s="1354"/>
      <c r="O35" s="1355"/>
      <c r="P35" s="1355"/>
      <c r="Q35" s="470"/>
      <c r="R35" s="471"/>
    </row>
    <row r="36" spans="1:18" ht="4.5" customHeight="1">
      <c r="A36" s="450"/>
      <c r="R36" s="437"/>
    </row>
    <row r="37" spans="1:18" ht="32.25" customHeight="1" thickBot="1">
      <c r="A37" s="1356" t="s">
        <v>246</v>
      </c>
      <c r="B37" s="1357"/>
      <c r="C37" s="1357"/>
      <c r="D37" s="1357"/>
      <c r="E37" s="1357"/>
      <c r="F37" s="1357"/>
      <c r="G37" s="1357"/>
      <c r="H37" s="1357"/>
      <c r="I37" s="1357"/>
      <c r="J37" s="1357"/>
      <c r="K37" s="1357"/>
      <c r="L37" s="1357"/>
      <c r="M37" s="1357"/>
      <c r="N37" s="1357"/>
      <c r="O37" s="1357"/>
      <c r="P37" s="1357"/>
      <c r="Q37" s="1357"/>
      <c r="R37" s="1358"/>
    </row>
    <row r="38" spans="1:18" ht="15" customHeight="1" thickBot="1">
      <c r="A38" s="450"/>
      <c r="B38" s="1359" t="s">
        <v>271</v>
      </c>
      <c r="C38" s="1359"/>
      <c r="D38" s="1359"/>
      <c r="E38" s="1359"/>
      <c r="F38" s="1359"/>
      <c r="G38" s="1359"/>
      <c r="H38" s="1359"/>
      <c r="I38" s="1359"/>
      <c r="J38" s="1359"/>
      <c r="K38" s="1359"/>
      <c r="L38" s="1359"/>
      <c r="M38" s="1359"/>
      <c r="N38" s="1359"/>
      <c r="O38" s="1359"/>
      <c r="P38" s="1359"/>
      <c r="Q38" s="1359"/>
      <c r="R38" s="462"/>
    </row>
    <row r="39" spans="1:18" ht="15" customHeight="1" thickBot="1">
      <c r="A39" s="450"/>
      <c r="B39" s="1359" t="s">
        <v>278</v>
      </c>
      <c r="C39" s="1359"/>
      <c r="D39" s="1359"/>
      <c r="E39" s="1359"/>
      <c r="F39" s="1359"/>
      <c r="G39" s="1359"/>
      <c r="H39" s="1359"/>
      <c r="I39" s="1359"/>
      <c r="J39" s="1359"/>
      <c r="K39" s="1359"/>
      <c r="L39" s="1359"/>
      <c r="M39" s="1359"/>
      <c r="N39" s="1359"/>
      <c r="O39" s="1359"/>
      <c r="P39" s="1359"/>
      <c r="Q39" s="1359"/>
      <c r="R39" s="462"/>
    </row>
    <row r="40" spans="1:18" ht="15" customHeight="1" thickBot="1">
      <c r="A40" s="450"/>
      <c r="B40" s="1359" t="s">
        <v>279</v>
      </c>
      <c r="C40" s="1359"/>
      <c r="D40" s="1359"/>
      <c r="E40" s="1359"/>
      <c r="F40" s="1359"/>
      <c r="G40" s="1359"/>
      <c r="H40" s="1359"/>
      <c r="I40" s="1359"/>
      <c r="J40" s="1359"/>
      <c r="K40" s="1359"/>
      <c r="L40" s="1359"/>
      <c r="M40" s="1359"/>
      <c r="N40" s="1359"/>
      <c r="O40" s="1359"/>
      <c r="P40" s="1359"/>
      <c r="Q40" s="1359"/>
      <c r="R40" s="462"/>
    </row>
    <row r="41" spans="1:18" ht="15" customHeight="1" thickBot="1">
      <c r="A41" s="450"/>
      <c r="B41" s="1359" t="s">
        <v>280</v>
      </c>
      <c r="C41" s="1359"/>
      <c r="D41" s="1359"/>
      <c r="E41" s="1359"/>
      <c r="F41" s="1359"/>
      <c r="G41" s="1359"/>
      <c r="H41" s="1359"/>
      <c r="I41" s="1359"/>
      <c r="J41" s="1359"/>
      <c r="K41" s="1359"/>
      <c r="L41" s="1359"/>
      <c r="M41" s="1359"/>
      <c r="N41" s="1359"/>
      <c r="O41" s="1359"/>
      <c r="P41" s="1359"/>
      <c r="Q41" s="1359"/>
      <c r="R41" s="462"/>
    </row>
    <row r="42" spans="1:18" ht="16.5" customHeight="1">
      <c r="A42" s="450"/>
      <c r="B42" s="1359" t="s">
        <v>281</v>
      </c>
      <c r="C42" s="1359"/>
      <c r="D42" s="1359"/>
      <c r="E42" s="1359"/>
      <c r="F42" s="1359"/>
      <c r="G42" s="1359"/>
      <c r="H42" s="1359"/>
      <c r="I42" s="1359"/>
      <c r="J42" s="1359"/>
      <c r="K42" s="1359"/>
      <c r="L42" s="1359"/>
      <c r="M42" s="1359"/>
      <c r="N42" s="1359"/>
      <c r="O42" s="1359"/>
      <c r="P42" s="1359"/>
      <c r="Q42" s="1359"/>
      <c r="R42" s="462"/>
    </row>
    <row r="43" spans="1:18" ht="3.75" customHeight="1">
      <c r="A43" s="450"/>
      <c r="R43" s="471"/>
    </row>
    <row r="44" spans="1:18" ht="21.75" customHeight="1" thickBot="1">
      <c r="A44" s="1356" t="s">
        <v>247</v>
      </c>
      <c r="B44" s="1357"/>
      <c r="C44" s="1357"/>
      <c r="D44" s="1357"/>
      <c r="E44" s="1357"/>
      <c r="F44" s="1357"/>
      <c r="G44" s="1357"/>
      <c r="H44" s="1357"/>
      <c r="I44" s="1357"/>
      <c r="J44" s="1357"/>
      <c r="K44" s="1357"/>
      <c r="L44" s="1357"/>
      <c r="M44" s="1357"/>
      <c r="N44" s="1357"/>
      <c r="O44" s="1357"/>
      <c r="P44" s="1357"/>
      <c r="Q44" s="1357"/>
      <c r="R44" s="1358"/>
    </row>
    <row r="45" spans="1:18" ht="18" customHeight="1" thickBot="1">
      <c r="A45" s="450"/>
      <c r="B45" s="1359" t="s">
        <v>282</v>
      </c>
      <c r="C45" s="1359"/>
      <c r="D45" s="1359"/>
      <c r="E45" s="1359"/>
      <c r="F45" s="1359"/>
      <c r="G45" s="1359"/>
      <c r="H45" s="1359"/>
      <c r="I45" s="1359"/>
      <c r="J45" s="1359"/>
      <c r="K45" s="1359"/>
      <c r="L45" s="1359"/>
      <c r="M45" s="1359"/>
      <c r="N45" s="1359"/>
      <c r="O45" s="1359"/>
      <c r="P45" s="1359"/>
      <c r="Q45" s="1359"/>
      <c r="R45" s="479"/>
    </row>
    <row r="46" spans="1:18" ht="15" customHeight="1" thickBot="1">
      <c r="A46" s="450"/>
      <c r="B46" s="1359" t="s">
        <v>283</v>
      </c>
      <c r="C46" s="1359"/>
      <c r="D46" s="1359"/>
      <c r="E46" s="1359"/>
      <c r="F46" s="1359"/>
      <c r="G46" s="1359"/>
      <c r="H46" s="1359"/>
      <c r="I46" s="1359"/>
      <c r="J46" s="1359"/>
      <c r="K46" s="1359"/>
      <c r="L46" s="1359"/>
      <c r="M46" s="1359"/>
      <c r="N46" s="1359"/>
      <c r="O46" s="1359"/>
      <c r="P46" s="1359"/>
      <c r="Q46" s="1359"/>
      <c r="R46" s="462"/>
    </row>
    <row r="47" spans="1:18" ht="15" customHeight="1" thickBot="1">
      <c r="A47" s="450"/>
      <c r="B47" s="1359" t="s">
        <v>284</v>
      </c>
      <c r="C47" s="1359"/>
      <c r="D47" s="1359"/>
      <c r="E47" s="1359"/>
      <c r="F47" s="1359"/>
      <c r="G47" s="1359"/>
      <c r="H47" s="1359"/>
      <c r="I47" s="1359"/>
      <c r="J47" s="1359"/>
      <c r="K47" s="1359"/>
      <c r="L47" s="1359"/>
      <c r="M47" s="1359"/>
      <c r="N47" s="1359"/>
      <c r="O47" s="1359"/>
      <c r="P47" s="1359"/>
      <c r="Q47" s="1359"/>
      <c r="R47" s="462"/>
    </row>
    <row r="48" spans="1:18" ht="15.75" customHeight="1" thickBot="1">
      <c r="A48" s="450"/>
      <c r="B48" s="1359" t="s">
        <v>285</v>
      </c>
      <c r="C48" s="1359"/>
      <c r="D48" s="1359"/>
      <c r="E48" s="1359"/>
      <c r="F48" s="1359"/>
      <c r="G48" s="1359"/>
      <c r="H48" s="1359"/>
      <c r="I48" s="1359"/>
      <c r="J48" s="1359"/>
      <c r="K48" s="1359"/>
      <c r="L48" s="1359"/>
      <c r="M48" s="1359"/>
      <c r="N48" s="1359"/>
      <c r="O48" s="1359"/>
      <c r="P48" s="1359"/>
      <c r="Q48" s="1359"/>
      <c r="R48" s="437"/>
    </row>
    <row r="49" spans="1:18" ht="24" customHeight="1">
      <c r="A49" s="450"/>
      <c r="B49" s="1359" t="s">
        <v>286</v>
      </c>
      <c r="C49" s="1359"/>
      <c r="D49" s="1359"/>
      <c r="E49" s="1359"/>
      <c r="F49" s="1359"/>
      <c r="G49" s="1359"/>
      <c r="H49" s="1359"/>
      <c r="I49" s="1359"/>
      <c r="J49" s="1359"/>
      <c r="K49" s="1359"/>
      <c r="L49" s="1359"/>
      <c r="M49" s="1359"/>
      <c r="N49" s="1359"/>
      <c r="O49" s="1359"/>
      <c r="P49" s="1359"/>
      <c r="Q49" s="1359"/>
      <c r="R49" s="437"/>
    </row>
    <row r="50" spans="1:18" ht="20.25" customHeight="1" thickBot="1">
      <c r="A50" s="1356" t="s">
        <v>248</v>
      </c>
      <c r="B50" s="1357"/>
      <c r="C50" s="1357"/>
      <c r="D50" s="1357"/>
      <c r="E50" s="1357"/>
      <c r="F50" s="1357"/>
      <c r="G50" s="1357"/>
      <c r="H50" s="1357"/>
      <c r="I50" s="1357"/>
      <c r="J50" s="1357"/>
      <c r="K50" s="1357"/>
      <c r="L50" s="1357"/>
      <c r="M50" s="1357"/>
      <c r="N50" s="1357"/>
      <c r="O50" s="1357"/>
      <c r="P50" s="1357"/>
      <c r="Q50" s="1357"/>
      <c r="R50" s="1358"/>
    </row>
    <row r="51" spans="1:18">
      <c r="A51" s="450"/>
      <c r="B51" s="1363"/>
      <c r="C51" s="1363"/>
      <c r="D51" s="1363"/>
      <c r="E51" s="1363"/>
      <c r="F51" s="1363"/>
      <c r="G51" s="1363"/>
      <c r="H51" s="1363"/>
      <c r="I51" s="1363"/>
      <c r="J51" s="1363"/>
      <c r="K51" s="1363"/>
      <c r="L51" s="1363"/>
      <c r="M51" s="1363"/>
      <c r="N51" s="1363"/>
      <c r="O51" s="1363"/>
      <c r="P51" s="1363"/>
      <c r="Q51" s="1363"/>
      <c r="R51" s="458"/>
    </row>
    <row r="52" spans="1:18">
      <c r="A52" s="450"/>
      <c r="B52" s="1360"/>
      <c r="C52" s="1360"/>
      <c r="D52" s="1360"/>
      <c r="E52" s="1360"/>
      <c r="F52" s="1360"/>
      <c r="G52" s="1360"/>
      <c r="H52" s="1360"/>
      <c r="I52" s="1360"/>
      <c r="J52" s="1360"/>
      <c r="K52" s="1360"/>
      <c r="L52" s="1360"/>
      <c r="M52" s="1360"/>
      <c r="N52" s="1360"/>
      <c r="O52" s="1360"/>
      <c r="P52" s="1360"/>
      <c r="Q52" s="1360"/>
      <c r="R52" s="458"/>
    </row>
    <row r="53" spans="1:18">
      <c r="A53" s="450"/>
      <c r="B53" s="1360"/>
      <c r="C53" s="1360"/>
      <c r="D53" s="1360"/>
      <c r="E53" s="1360"/>
      <c r="F53" s="1360"/>
      <c r="G53" s="1360"/>
      <c r="H53" s="1360"/>
      <c r="I53" s="1360"/>
      <c r="J53" s="1360"/>
      <c r="K53" s="1360"/>
      <c r="L53" s="1360"/>
      <c r="M53" s="1360"/>
      <c r="N53" s="1360"/>
      <c r="O53" s="1360"/>
      <c r="P53" s="1360"/>
      <c r="Q53" s="1360"/>
      <c r="R53" s="458"/>
    </row>
    <row r="54" spans="1:18" ht="12.75" customHeight="1">
      <c r="A54" s="450"/>
      <c r="B54" s="1360"/>
      <c r="C54" s="1360"/>
      <c r="D54" s="1360"/>
      <c r="E54" s="1360"/>
      <c r="F54" s="1360"/>
      <c r="G54" s="1360"/>
      <c r="H54" s="1360"/>
      <c r="I54" s="1360"/>
      <c r="J54" s="1360"/>
      <c r="K54" s="1360"/>
      <c r="L54" s="1360"/>
      <c r="M54" s="1360"/>
      <c r="N54" s="1360"/>
      <c r="O54" s="1360"/>
      <c r="P54" s="1360"/>
      <c r="Q54" s="1360"/>
      <c r="R54" s="458"/>
    </row>
    <row r="55" spans="1:18" ht="3.75" customHeight="1">
      <c r="A55" s="450"/>
      <c r="B55" s="461"/>
      <c r="C55" s="461"/>
      <c r="D55" s="461"/>
      <c r="E55" s="461"/>
      <c r="F55" s="461"/>
      <c r="G55" s="461"/>
      <c r="H55" s="461"/>
      <c r="I55" s="461"/>
      <c r="J55" s="461"/>
      <c r="K55" s="461"/>
      <c r="L55" s="461"/>
      <c r="M55" s="461"/>
      <c r="N55" s="461"/>
      <c r="O55" s="461"/>
      <c r="P55" s="461"/>
      <c r="Q55" s="461"/>
      <c r="R55" s="462"/>
    </row>
    <row r="56" spans="1:18" ht="12.75" customHeight="1" thickBot="1">
      <c r="A56" s="1356" t="s">
        <v>249</v>
      </c>
      <c r="B56" s="1357"/>
      <c r="C56" s="1357"/>
      <c r="D56" s="1357"/>
      <c r="E56" s="1357"/>
      <c r="F56" s="1357"/>
      <c r="G56" s="1357"/>
      <c r="H56" s="1357"/>
      <c r="I56" s="1357"/>
      <c r="J56" s="1357"/>
      <c r="K56" s="1358"/>
      <c r="L56" s="1356" t="s">
        <v>25</v>
      </c>
      <c r="M56" s="1357"/>
      <c r="N56" s="1357"/>
      <c r="O56" s="1357"/>
      <c r="P56" s="1357"/>
      <c r="Q56" s="1357"/>
      <c r="R56" s="1358"/>
    </row>
    <row r="57" spans="1:18" ht="12.75" customHeight="1">
      <c r="A57" s="450"/>
      <c r="B57" s="1340"/>
      <c r="C57" s="1340"/>
      <c r="D57" s="1340"/>
      <c r="E57" s="1340"/>
      <c r="F57" s="1340"/>
      <c r="G57" s="1340"/>
      <c r="H57" s="1340"/>
      <c r="I57" s="1340"/>
      <c r="J57" s="1340"/>
      <c r="K57" s="462"/>
      <c r="L57" s="1341"/>
      <c r="M57" s="1342"/>
      <c r="N57" s="1342"/>
      <c r="O57" s="1342"/>
      <c r="P57" s="1342"/>
      <c r="Q57" s="1342"/>
      <c r="R57" s="1343"/>
    </row>
    <row r="58" spans="1:18" ht="12.75" customHeight="1">
      <c r="A58" s="450"/>
      <c r="B58" s="1344"/>
      <c r="C58" s="1344"/>
      <c r="D58" s="1344"/>
      <c r="E58" s="1344"/>
      <c r="F58" s="1344"/>
      <c r="G58" s="1344"/>
      <c r="H58" s="1344"/>
      <c r="I58" s="1344"/>
      <c r="J58" s="1344"/>
      <c r="K58" s="462"/>
      <c r="L58" s="492"/>
      <c r="M58" s="484"/>
      <c r="N58" s="484"/>
      <c r="O58" s="484"/>
      <c r="P58" s="484"/>
      <c r="Q58" s="484"/>
      <c r="R58" s="482"/>
    </row>
    <row r="59" spans="1:18" ht="12.75" customHeight="1">
      <c r="A59" s="450"/>
      <c r="B59" s="1344"/>
      <c r="C59" s="1344"/>
      <c r="D59" s="1344"/>
      <c r="E59" s="1344"/>
      <c r="F59" s="1344"/>
      <c r="G59" s="1344"/>
      <c r="H59" s="1344"/>
      <c r="I59" s="1344"/>
      <c r="J59" s="1344"/>
      <c r="K59" s="462"/>
      <c r="L59" s="1350"/>
      <c r="M59" s="1351"/>
      <c r="N59" s="1351"/>
      <c r="O59" s="1351"/>
      <c r="P59" s="1351"/>
      <c r="Q59" s="1351"/>
      <c r="R59" s="1352"/>
    </row>
    <row r="60" spans="1:18" ht="12.75" customHeight="1">
      <c r="A60" s="450"/>
      <c r="B60" s="1344"/>
      <c r="C60" s="1344"/>
      <c r="D60" s="1344"/>
      <c r="E60" s="1344"/>
      <c r="F60" s="1344"/>
      <c r="G60" s="1344"/>
      <c r="H60" s="1344"/>
      <c r="I60" s="1344"/>
      <c r="J60" s="1344"/>
      <c r="K60" s="462"/>
      <c r="L60" s="426" t="s">
        <v>211</v>
      </c>
      <c r="M60" s="1346"/>
      <c r="N60" s="1346"/>
      <c r="O60" s="1346"/>
      <c r="P60" s="1346"/>
      <c r="Q60" s="1346"/>
      <c r="R60" s="437"/>
    </row>
    <row r="61" spans="1:18" ht="12.75" customHeight="1">
      <c r="A61" s="450"/>
      <c r="B61" s="1344"/>
      <c r="C61" s="1344"/>
      <c r="D61" s="1344"/>
      <c r="E61" s="1344"/>
      <c r="F61" s="1344"/>
      <c r="G61" s="1344"/>
      <c r="H61" s="1344"/>
      <c r="I61" s="1344"/>
      <c r="J61" s="1344"/>
      <c r="K61" s="462"/>
      <c r="L61" s="483" t="s">
        <v>212</v>
      </c>
      <c r="M61" s="1347" t="str">
        <f>L15</f>
        <v>N/A</v>
      </c>
      <c r="N61" s="1347"/>
      <c r="O61" s="1347"/>
      <c r="P61" s="1347"/>
      <c r="Q61" s="1347"/>
      <c r="R61" s="482"/>
    </row>
    <row r="62" spans="1:18" ht="12.75" customHeight="1">
      <c r="A62" s="450"/>
      <c r="B62" s="1348"/>
      <c r="C62" s="1349"/>
      <c r="D62" s="1349"/>
      <c r="E62" s="1349"/>
      <c r="F62" s="1349"/>
      <c r="G62" s="1349"/>
      <c r="H62" s="1349"/>
      <c r="I62" s="1349"/>
      <c r="J62" s="1349"/>
      <c r="K62" s="462"/>
      <c r="L62" s="483"/>
      <c r="M62" s="484"/>
      <c r="N62" s="484"/>
      <c r="O62" s="484"/>
      <c r="P62" s="484"/>
      <c r="Q62" s="484"/>
      <c r="R62" s="482"/>
    </row>
    <row r="63" spans="1:18" ht="21.75" customHeight="1" thickBot="1">
      <c r="A63" s="456"/>
      <c r="B63" s="457"/>
      <c r="C63" s="457"/>
      <c r="D63" s="457"/>
      <c r="E63" s="457"/>
      <c r="F63" s="457"/>
      <c r="G63" s="457"/>
      <c r="H63" s="457"/>
      <c r="I63" s="457"/>
      <c r="J63" s="457"/>
      <c r="K63" s="457"/>
      <c r="L63" s="1337"/>
      <c r="M63" s="1338"/>
      <c r="N63" s="1338"/>
      <c r="O63" s="1338"/>
      <c r="P63" s="1338"/>
      <c r="Q63" s="1338"/>
      <c r="R63" s="1339"/>
    </row>
  </sheetData>
  <mergeCells count="81">
    <mergeCell ref="B59:J59"/>
    <mergeCell ref="L59:R59"/>
    <mergeCell ref="L63:R63"/>
    <mergeCell ref="M60:Q60"/>
    <mergeCell ref="M61:Q61"/>
    <mergeCell ref="B60:J60"/>
    <mergeCell ref="B61:J61"/>
    <mergeCell ref="B62:J62"/>
    <mergeCell ref="A50:R50"/>
    <mergeCell ref="B58:J58"/>
    <mergeCell ref="B51:Q51"/>
    <mergeCell ref="B53:Q53"/>
    <mergeCell ref="B54:Q54"/>
    <mergeCell ref="A56:K56"/>
    <mergeCell ref="L56:R56"/>
    <mergeCell ref="B57:J57"/>
    <mergeCell ref="L57:R57"/>
    <mergeCell ref="B52:Q52"/>
    <mergeCell ref="J34:K34"/>
    <mergeCell ref="E32:I32"/>
    <mergeCell ref="E34:I34"/>
    <mergeCell ref="J35:K35"/>
    <mergeCell ref="A37:R37"/>
    <mergeCell ref="B42:Q42"/>
    <mergeCell ref="E35:I35"/>
    <mergeCell ref="A44:R44"/>
    <mergeCell ref="B47:Q47"/>
    <mergeCell ref="B48:Q48"/>
    <mergeCell ref="B38:Q38"/>
    <mergeCell ref="E31:G31"/>
    <mergeCell ref="J31:K31"/>
    <mergeCell ref="B49:Q49"/>
    <mergeCell ref="B45:Q45"/>
    <mergeCell ref="J29:K29"/>
    <mergeCell ref="J30:K30"/>
    <mergeCell ref="B39:Q39"/>
    <mergeCell ref="B40:Q40"/>
    <mergeCell ref="B41:Q41"/>
    <mergeCell ref="B46:Q46"/>
    <mergeCell ref="N30:Q30"/>
    <mergeCell ref="N31:Q31"/>
    <mergeCell ref="N34:P34"/>
    <mergeCell ref="N35:P35"/>
    <mergeCell ref="J32:K32"/>
    <mergeCell ref="J33:K33"/>
    <mergeCell ref="B19:Q19"/>
    <mergeCell ref="G21:H21"/>
    <mergeCell ref="E28:I28"/>
    <mergeCell ref="E29:I29"/>
    <mergeCell ref="E30:I30"/>
    <mergeCell ref="C22:E22"/>
    <mergeCell ref="A26:I26"/>
    <mergeCell ref="J26:R26"/>
    <mergeCell ref="B23:E23"/>
    <mergeCell ref="G23:H23"/>
    <mergeCell ref="A17:R17"/>
    <mergeCell ref="B18:Q18"/>
    <mergeCell ref="L15:R15"/>
    <mergeCell ref="P11:R11"/>
    <mergeCell ref="B15:C15"/>
    <mergeCell ref="E15:I15"/>
    <mergeCell ref="E9:J9"/>
    <mergeCell ref="L9:O9"/>
    <mergeCell ref="L10:O10"/>
    <mergeCell ref="A11:D11"/>
    <mergeCell ref="E11:J11"/>
    <mergeCell ref="L11:O11"/>
    <mergeCell ref="A2:A7"/>
    <mergeCell ref="C2:K2"/>
    <mergeCell ref="L2:O3"/>
    <mergeCell ref="P2:R3"/>
    <mergeCell ref="C3:K3"/>
    <mergeCell ref="C4:K4"/>
    <mergeCell ref="L4:O4"/>
    <mergeCell ref="P4:R4"/>
    <mergeCell ref="C5:K5"/>
    <mergeCell ref="L5:O7"/>
    <mergeCell ref="P5:P7"/>
    <mergeCell ref="Q5:Q7"/>
    <mergeCell ref="R5:R7"/>
    <mergeCell ref="C7:K7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1"/>
  <sheetViews>
    <sheetView topLeftCell="A2" zoomScale="80" zoomScaleNormal="80" workbookViewId="0">
      <selection activeCell="L15" sqref="L15"/>
    </sheetView>
  </sheetViews>
  <sheetFormatPr baseColWidth="10" defaultColWidth="15.140625" defaultRowHeight="12.75"/>
  <cols>
    <col min="1" max="1" width="2.7109375" style="426" customWidth="1"/>
    <col min="2" max="2" width="15.140625" style="426" customWidth="1"/>
    <col min="3" max="3" width="6.5703125" style="426" customWidth="1"/>
    <col min="4" max="4" width="3.5703125" style="426" customWidth="1"/>
    <col min="5" max="5" width="9.140625" style="426" customWidth="1"/>
    <col min="6" max="6" width="6.28515625" style="426" customWidth="1"/>
    <col min="7" max="7" width="5.140625" style="426" customWidth="1"/>
    <col min="8" max="8" width="9.140625" style="426" customWidth="1"/>
    <col min="9" max="9" width="3.28515625" style="426" customWidth="1"/>
    <col min="10" max="10" width="2.7109375" style="426" customWidth="1"/>
    <col min="11" max="11" width="24.5703125" style="426" customWidth="1"/>
    <col min="12" max="12" width="3.7109375" style="426" customWidth="1"/>
    <col min="13" max="13" width="6.42578125" style="426" customWidth="1"/>
    <col min="14" max="14" width="4.5703125" style="426" customWidth="1"/>
    <col min="15" max="15" width="2.140625" style="426" customWidth="1"/>
    <col min="16" max="16" width="2.28515625" style="426" customWidth="1"/>
    <col min="17" max="17" width="6.140625" style="426" customWidth="1"/>
    <col min="18" max="18" width="5.28515625" style="426" customWidth="1"/>
    <col min="19" max="19" width="4" style="426" customWidth="1"/>
    <col min="20" max="254" width="11.42578125" style="426" customWidth="1"/>
    <col min="255" max="255" width="2.7109375" style="426" customWidth="1"/>
    <col min="256" max="16384" width="15.140625" style="426"/>
  </cols>
  <sheetData>
    <row r="1" spans="1:19" ht="13.5" thickBot="1"/>
    <row r="2" spans="1:19">
      <c r="A2" s="1390"/>
      <c r="B2" s="427"/>
      <c r="C2" s="1393" t="s">
        <v>190</v>
      </c>
      <c r="D2" s="1394"/>
      <c r="E2" s="1394"/>
      <c r="F2" s="1394"/>
      <c r="G2" s="1394"/>
      <c r="H2" s="1394"/>
      <c r="I2" s="1394"/>
      <c r="J2" s="1394"/>
      <c r="K2" s="1394"/>
      <c r="L2" s="1394"/>
      <c r="M2" s="1374"/>
      <c r="N2" s="1375"/>
      <c r="O2" s="1375"/>
      <c r="P2" s="1375"/>
      <c r="Q2" s="1375"/>
      <c r="R2" s="1375"/>
      <c r="S2" s="1378"/>
    </row>
    <row r="3" spans="1:19">
      <c r="A3" s="1391"/>
      <c r="B3" s="428"/>
      <c r="C3" s="1380" t="s">
        <v>192</v>
      </c>
      <c r="D3" s="1381"/>
      <c r="E3" s="1381"/>
      <c r="F3" s="1381"/>
      <c r="G3" s="1381"/>
      <c r="H3" s="1381"/>
      <c r="I3" s="1381"/>
      <c r="J3" s="1381"/>
      <c r="K3" s="1381"/>
      <c r="L3" s="1381"/>
      <c r="M3" s="1376"/>
      <c r="N3" s="1377"/>
      <c r="O3" s="1377"/>
      <c r="P3" s="1377"/>
      <c r="Q3" s="1377"/>
      <c r="R3" s="1377"/>
      <c r="S3" s="1379"/>
    </row>
    <row r="4" spans="1:19" ht="18" customHeight="1">
      <c r="A4" s="1391"/>
      <c r="B4" s="428"/>
      <c r="C4" s="1382" t="s">
        <v>214</v>
      </c>
      <c r="D4" s="1383"/>
      <c r="E4" s="1383"/>
      <c r="F4" s="1383"/>
      <c r="G4" s="1383"/>
      <c r="H4" s="1383"/>
      <c r="I4" s="1383"/>
      <c r="J4" s="1383"/>
      <c r="K4" s="1383"/>
      <c r="L4" s="1383"/>
      <c r="M4" s="1376"/>
      <c r="N4" s="1377"/>
      <c r="O4" s="1377"/>
      <c r="P4" s="1377"/>
      <c r="Q4" s="1377"/>
      <c r="R4" s="1377"/>
      <c r="S4" s="1379"/>
    </row>
    <row r="5" spans="1:19" ht="15" customHeight="1">
      <c r="A5" s="1391"/>
      <c r="B5" s="429"/>
      <c r="C5" s="1336" t="s">
        <v>215</v>
      </c>
      <c r="D5" s="1334"/>
      <c r="E5" s="1334"/>
      <c r="F5" s="1334"/>
      <c r="G5" s="1334"/>
      <c r="H5" s="1334"/>
      <c r="I5" s="1334"/>
      <c r="J5" s="1334"/>
      <c r="K5" s="1334"/>
      <c r="L5" s="1334"/>
      <c r="M5" s="1376"/>
      <c r="N5" s="1377"/>
      <c r="O5" s="1377"/>
      <c r="P5" s="1377"/>
      <c r="Q5" s="1377"/>
      <c r="R5" s="1377"/>
      <c r="S5" s="1379"/>
    </row>
    <row r="6" spans="1:19" ht="9" customHeight="1">
      <c r="A6" s="1391"/>
      <c r="B6" s="428"/>
      <c r="C6" s="430"/>
      <c r="L6" s="431"/>
      <c r="M6" s="1376"/>
      <c r="N6" s="1377"/>
      <c r="O6" s="1377"/>
      <c r="P6" s="1377"/>
      <c r="Q6" s="1377"/>
      <c r="R6" s="1377"/>
      <c r="S6" s="1379"/>
    </row>
    <row r="7" spans="1:19" ht="14.25" customHeight="1">
      <c r="A7" s="1392"/>
      <c r="B7" s="432"/>
      <c r="C7" s="1387" t="s">
        <v>216</v>
      </c>
      <c r="D7" s="1388"/>
      <c r="E7" s="1388"/>
      <c r="F7" s="1388"/>
      <c r="G7" s="1388"/>
      <c r="H7" s="1388"/>
      <c r="I7" s="1388"/>
      <c r="J7" s="1388"/>
      <c r="K7" s="1388"/>
      <c r="L7" s="1388"/>
      <c r="M7" s="1384"/>
      <c r="N7" s="1385"/>
      <c r="O7" s="1385"/>
      <c r="P7" s="1385"/>
      <c r="Q7" s="1385"/>
      <c r="R7" s="1385"/>
      <c r="S7" s="1386"/>
    </row>
    <row r="8" spans="1:19" ht="3.75" customHeight="1" thickBot="1">
      <c r="A8" s="433"/>
      <c r="B8" s="434"/>
      <c r="C8" s="434"/>
      <c r="D8" s="434"/>
      <c r="E8" s="434"/>
      <c r="F8" s="434"/>
      <c r="G8" s="434"/>
      <c r="H8" s="434"/>
      <c r="I8" s="434"/>
      <c r="J8" s="434"/>
      <c r="K8" s="434"/>
      <c r="L8" s="434"/>
      <c r="M8" s="435"/>
      <c r="N8" s="435"/>
      <c r="O8" s="435"/>
      <c r="P8" s="436"/>
      <c r="Q8" s="436"/>
      <c r="S8" s="437"/>
    </row>
    <row r="9" spans="1:19" ht="17.25" customHeight="1">
      <c r="A9" s="438" t="s">
        <v>217</v>
      </c>
      <c r="B9" s="439"/>
      <c r="C9" s="440"/>
      <c r="D9" s="441"/>
      <c r="E9" s="1395" t="s">
        <v>250</v>
      </c>
      <c r="F9" s="1395"/>
      <c r="G9" s="1395"/>
      <c r="H9" s="1395"/>
      <c r="I9" s="1395"/>
      <c r="J9" s="1395"/>
      <c r="K9" s="1395"/>
      <c r="L9" s="442"/>
      <c r="M9" s="1396" t="s">
        <v>218</v>
      </c>
      <c r="N9" s="1396"/>
      <c r="O9" s="1396"/>
      <c r="P9" s="1396"/>
      <c r="Q9" s="443">
        <v>1</v>
      </c>
      <c r="R9" s="443" t="s">
        <v>49</v>
      </c>
      <c r="S9" s="444">
        <v>1</v>
      </c>
    </row>
    <row r="10" spans="1:19" customFormat="1" ht="20.25" customHeight="1">
      <c r="A10" s="420"/>
      <c r="M10" s="1389" t="s">
        <v>51</v>
      </c>
      <c r="N10" s="1389"/>
      <c r="O10" s="1389"/>
      <c r="P10" s="1389"/>
      <c r="Q10" s="445">
        <v>28</v>
      </c>
      <c r="R10" s="445">
        <v>4</v>
      </c>
      <c r="S10" s="446">
        <v>10</v>
      </c>
    </row>
    <row r="11" spans="1:19" ht="20.25" customHeight="1">
      <c r="A11" s="1401" t="s">
        <v>9</v>
      </c>
      <c r="B11" s="1402"/>
      <c r="C11" s="1402"/>
      <c r="D11" s="1402"/>
      <c r="E11" s="1404" t="str">
        <f>'DATOS INICIALES'!B14</f>
        <v xml:space="preserve">HOOVER IBARVO </v>
      </c>
      <c r="F11" s="1404"/>
      <c r="G11" s="1404"/>
      <c r="H11" s="1404"/>
      <c r="I11" s="1404"/>
      <c r="J11" s="1404"/>
      <c r="K11" s="1404"/>
      <c r="M11" s="1334" t="s">
        <v>194</v>
      </c>
      <c r="N11" s="1334"/>
      <c r="O11" s="1334"/>
      <c r="P11" s="1334"/>
      <c r="Q11" s="1398" t="s">
        <v>257</v>
      </c>
      <c r="R11" s="1399"/>
      <c r="S11" s="1400"/>
    </row>
    <row r="12" spans="1:19" customFormat="1" ht="12.75" customHeight="1" thickBot="1">
      <c r="A12" s="447"/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8"/>
      <c r="S12" s="449"/>
    </row>
    <row r="13" spans="1:19" ht="18" customHeight="1">
      <c r="A13" s="450"/>
      <c r="B13" s="430" t="s">
        <v>219</v>
      </c>
      <c r="C13" s="451"/>
      <c r="D13" s="451">
        <v>12</v>
      </c>
      <c r="E13" s="451" t="s">
        <v>0</v>
      </c>
      <c r="G13" s="426" t="s">
        <v>220</v>
      </c>
      <c r="H13" s="1412" t="s">
        <v>287</v>
      </c>
      <c r="I13" s="1412"/>
      <c r="K13" s="426" t="s">
        <v>0</v>
      </c>
      <c r="L13" s="426" t="s">
        <v>221</v>
      </c>
      <c r="M13" s="1406" t="s">
        <v>298</v>
      </c>
      <c r="N13" s="1406"/>
      <c r="O13" s="1406"/>
      <c r="P13" s="451"/>
      <c r="Q13" s="451"/>
      <c r="S13" s="437"/>
    </row>
    <row r="14" spans="1:19" ht="18" customHeight="1">
      <c r="A14" s="450"/>
      <c r="B14" s="426" t="s">
        <v>222</v>
      </c>
      <c r="H14" s="451" t="s">
        <v>288</v>
      </c>
      <c r="S14" s="437"/>
    </row>
    <row r="15" spans="1:19" ht="23.25" customHeight="1">
      <c r="A15" s="450"/>
      <c r="B15" s="1403" t="s">
        <v>223</v>
      </c>
      <c r="C15" s="1403"/>
      <c r="D15" s="454"/>
      <c r="E15" s="1372" t="e">
        <f>'DATOS INICIALES'!#REF!</f>
        <v>#REF!</v>
      </c>
      <c r="F15" s="1372"/>
      <c r="G15" s="1372"/>
      <c r="H15" s="1372"/>
      <c r="I15" s="1372"/>
      <c r="J15" s="455"/>
      <c r="K15" s="426" t="s">
        <v>224</v>
      </c>
      <c r="M15" s="1372" t="str">
        <f>'DATOS INICIALES'!B21</f>
        <v>N/A</v>
      </c>
      <c r="N15" s="1372"/>
      <c r="O15" s="1372"/>
      <c r="P15" s="1372"/>
      <c r="Q15" s="1372"/>
      <c r="R15" s="1372"/>
      <c r="S15" s="1373"/>
    </row>
    <row r="16" spans="1:19" ht="4.5" customHeight="1" thickBot="1">
      <c r="A16" s="450"/>
      <c r="B16" s="430"/>
      <c r="C16" s="430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37"/>
    </row>
    <row r="17" spans="1:19" ht="21.75" customHeight="1" thickBot="1">
      <c r="A17" s="1407" t="s">
        <v>225</v>
      </c>
      <c r="B17" s="1408"/>
      <c r="C17" s="1408"/>
      <c r="D17" s="1408"/>
      <c r="E17" s="1408"/>
      <c r="F17" s="1408"/>
      <c r="G17" s="1408"/>
      <c r="H17" s="1408"/>
      <c r="I17" s="1408"/>
      <c r="J17" s="1408"/>
      <c r="K17" s="1408"/>
      <c r="L17" s="1408"/>
      <c r="M17" s="1408"/>
      <c r="N17" s="1408"/>
      <c r="O17" s="1408"/>
      <c r="P17" s="1408"/>
      <c r="Q17" s="1408"/>
      <c r="R17" s="1408"/>
      <c r="S17" s="1409"/>
    </row>
    <row r="18" spans="1:19" ht="10.5" customHeight="1">
      <c r="A18" s="459"/>
      <c r="B18" s="1371"/>
      <c r="C18" s="1371"/>
      <c r="D18" s="1371"/>
      <c r="E18" s="1371"/>
      <c r="F18" s="1371"/>
      <c r="G18" s="1371"/>
      <c r="H18" s="1371"/>
      <c r="I18" s="1371"/>
      <c r="J18" s="1371"/>
      <c r="K18" s="1371"/>
      <c r="L18" s="1371"/>
      <c r="M18" s="1371"/>
      <c r="N18" s="1371"/>
      <c r="O18" s="1371"/>
      <c r="P18" s="1371"/>
      <c r="Q18" s="1371"/>
      <c r="R18" s="1371"/>
      <c r="S18" s="460"/>
    </row>
    <row r="19" spans="1:19" ht="46.5" customHeight="1">
      <c r="A19" s="459"/>
      <c r="B19" s="1397" t="str">
        <f>'DATOS INICIALES'!B11</f>
        <v>PRESTACION DE SERVICIOS PROFESIONALES PARA APOYAR LA GESTION ADMINISTRATIVA DE CONTRATACION DE PRADERA VALLE</v>
      </c>
      <c r="C19" s="1397"/>
      <c r="D19" s="1397"/>
      <c r="E19" s="1397"/>
      <c r="F19" s="1397"/>
      <c r="G19" s="1397"/>
      <c r="H19" s="1397"/>
      <c r="I19" s="1397"/>
      <c r="J19" s="1397"/>
      <c r="K19" s="1397"/>
      <c r="L19" s="1397"/>
      <c r="M19" s="1397"/>
      <c r="N19" s="1397"/>
      <c r="O19" s="1397"/>
      <c r="P19" s="1397"/>
      <c r="Q19" s="1397"/>
      <c r="R19" s="1397"/>
      <c r="S19" s="460"/>
    </row>
    <row r="20" spans="1:19" ht="11.25" customHeight="1">
      <c r="A20" s="450"/>
      <c r="B20" s="461"/>
      <c r="C20" s="461"/>
      <c r="D20" s="461"/>
      <c r="E20" s="461"/>
      <c r="F20" s="461"/>
      <c r="G20" s="461"/>
      <c r="H20" s="461"/>
      <c r="I20" s="461"/>
      <c r="J20" s="461"/>
      <c r="K20" s="461"/>
      <c r="L20" s="461"/>
      <c r="M20" s="461"/>
      <c r="N20" s="461"/>
      <c r="O20" s="461"/>
      <c r="P20" s="461"/>
      <c r="Q20" s="461"/>
      <c r="R20" s="461"/>
      <c r="S20" s="462"/>
    </row>
    <row r="21" spans="1:19" ht="14.25" customHeight="1">
      <c r="A21" s="463"/>
      <c r="B21" s="464"/>
      <c r="C21" s="464"/>
      <c r="D21" s="465"/>
      <c r="E21" s="465"/>
      <c r="F21" s="465"/>
      <c r="G21" s="1361"/>
      <c r="H21" s="1361"/>
      <c r="I21" s="466"/>
      <c r="J21" s="467"/>
      <c r="K21" s="467" t="s">
        <v>3</v>
      </c>
      <c r="L21" s="464"/>
      <c r="M21" s="464"/>
      <c r="N21" s="464"/>
      <c r="O21" s="464"/>
      <c r="P21" s="464"/>
      <c r="Q21" s="464"/>
      <c r="R21" s="464"/>
      <c r="S21" s="468"/>
    </row>
    <row r="22" spans="1:19" ht="12" customHeight="1">
      <c r="A22" s="450"/>
      <c r="C22" s="1342" t="s">
        <v>226</v>
      </c>
      <c r="D22" s="1342"/>
      <c r="E22" s="1342"/>
      <c r="F22" s="461"/>
      <c r="G22" s="487"/>
      <c r="H22" s="488">
        <v>0.05</v>
      </c>
      <c r="K22" s="488">
        <v>0.6</v>
      </c>
      <c r="S22" s="437"/>
    </row>
    <row r="23" spans="1:19" ht="14.25" customHeight="1">
      <c r="A23" s="450"/>
      <c r="B23" s="1365" t="s">
        <v>227</v>
      </c>
      <c r="C23" s="1365"/>
      <c r="D23" s="1365"/>
      <c r="E23" s="1365"/>
      <c r="F23" s="469" t="s">
        <v>228</v>
      </c>
      <c r="G23" s="1366">
        <f>'INTERV SEMANAL'!G23:H23</f>
        <v>1050000</v>
      </c>
      <c r="H23" s="1366"/>
      <c r="J23" s="486"/>
      <c r="K23" s="1366">
        <f>E30*K22</f>
        <v>12600000</v>
      </c>
      <c r="L23" s="1366"/>
      <c r="S23" s="437"/>
    </row>
    <row r="24" spans="1:19" ht="15" customHeight="1">
      <c r="A24" s="459"/>
      <c r="B24" s="451"/>
      <c r="C24" s="451"/>
      <c r="D24" s="451"/>
      <c r="E24" s="451"/>
      <c r="F24" s="451"/>
      <c r="G24" s="451"/>
      <c r="H24" s="451"/>
      <c r="I24" s="451"/>
      <c r="J24" s="451"/>
      <c r="K24" s="451"/>
      <c r="L24" s="451"/>
      <c r="M24" s="451"/>
      <c r="N24" s="451"/>
      <c r="O24" s="451"/>
      <c r="P24" s="451"/>
      <c r="Q24" s="451"/>
      <c r="R24" s="451"/>
      <c r="S24" s="471"/>
    </row>
    <row r="25" spans="1:19" ht="3.75" customHeight="1">
      <c r="A25" s="450"/>
      <c r="B25" s="461"/>
      <c r="C25" s="461"/>
      <c r="D25" s="461"/>
      <c r="E25" s="461"/>
      <c r="F25" s="461"/>
      <c r="G25" s="461"/>
      <c r="H25" s="461"/>
      <c r="I25" s="461"/>
      <c r="J25" s="485"/>
      <c r="K25" s="461"/>
      <c r="L25" s="461"/>
      <c r="M25" s="461"/>
      <c r="N25" s="461"/>
      <c r="O25" s="461"/>
      <c r="P25" s="461"/>
      <c r="Q25" s="461"/>
      <c r="R25" s="461"/>
      <c r="S25" s="437"/>
    </row>
    <row r="26" spans="1:19" ht="28.5" customHeight="1" thickBot="1">
      <c r="A26" s="1356" t="s">
        <v>251</v>
      </c>
      <c r="B26" s="1357"/>
      <c r="C26" s="1357"/>
      <c r="D26" s="1357"/>
      <c r="E26" s="1357"/>
      <c r="F26" s="1357"/>
      <c r="G26" s="1357"/>
      <c r="H26" s="1357"/>
      <c r="I26" s="1357"/>
      <c r="J26" s="1356" t="s">
        <v>229</v>
      </c>
      <c r="K26" s="1357"/>
      <c r="L26" s="1357"/>
      <c r="M26" s="1357"/>
      <c r="N26" s="1357"/>
      <c r="O26" s="1357"/>
      <c r="P26" s="1357"/>
      <c r="Q26" s="1357"/>
      <c r="R26" s="1357"/>
      <c r="S26" s="1358"/>
    </row>
    <row r="27" spans="1:19" ht="4.5" customHeight="1">
      <c r="A27" s="450"/>
      <c r="B27" s="472"/>
      <c r="J27" s="450"/>
      <c r="S27" s="437"/>
    </row>
    <row r="28" spans="1:19" ht="12" customHeight="1">
      <c r="A28" s="450"/>
      <c r="B28" s="472" t="s">
        <v>230</v>
      </c>
      <c r="D28" s="451"/>
      <c r="E28" s="451" t="str">
        <f>'INTERV SEMANAL'!E28:I28</f>
        <v xml:space="preserve">HOOVER IBARVO </v>
      </c>
      <c r="F28" s="451"/>
      <c r="G28" s="451"/>
      <c r="H28" s="451"/>
      <c r="I28" s="451"/>
      <c r="J28" s="473" t="s">
        <v>231</v>
      </c>
      <c r="L28" s="451"/>
      <c r="M28" s="451"/>
      <c r="N28" s="451"/>
      <c r="O28" s="451"/>
      <c r="P28" s="451"/>
      <c r="Q28" s="451"/>
      <c r="R28" s="451"/>
      <c r="S28" s="437"/>
    </row>
    <row r="29" spans="1:19">
      <c r="A29" s="450"/>
      <c r="B29" s="426" t="s">
        <v>232</v>
      </c>
      <c r="E29" s="1364" t="str">
        <f>'INTERV SEMANAL'!E29:I29</f>
        <v>003 (101-14-07)</v>
      </c>
      <c r="F29" s="1364"/>
      <c r="G29" s="1364"/>
      <c r="H29" s="1364"/>
      <c r="I29" s="470"/>
      <c r="J29" s="993" t="s">
        <v>233</v>
      </c>
      <c r="K29" s="950"/>
      <c r="L29" s="430"/>
      <c r="N29" s="474"/>
      <c r="O29" s="470"/>
      <c r="P29" s="470"/>
      <c r="Q29" s="470"/>
      <c r="R29" s="470"/>
      <c r="S29" s="437"/>
    </row>
    <row r="30" spans="1:19">
      <c r="A30" s="450"/>
      <c r="B30" s="426" t="s">
        <v>234</v>
      </c>
      <c r="D30" s="426" t="s">
        <v>228</v>
      </c>
      <c r="E30" s="1413">
        <f>'INTERV SEMANAL'!E30:I30</f>
        <v>21000000</v>
      </c>
      <c r="F30" s="1413"/>
      <c r="G30" s="1413"/>
      <c r="H30" s="1413"/>
      <c r="I30" s="1414"/>
      <c r="J30" s="993" t="s">
        <v>235</v>
      </c>
      <c r="K30" s="950"/>
      <c r="M30" s="475" t="s">
        <v>228</v>
      </c>
      <c r="N30" s="1364"/>
      <c r="O30" s="1364"/>
      <c r="P30" s="1364"/>
      <c r="Q30" s="1364"/>
      <c r="R30" s="476"/>
      <c r="S30" s="437"/>
    </row>
    <row r="31" spans="1:19" ht="12.75" customHeight="1">
      <c r="A31" s="450"/>
      <c r="B31" s="426" t="s">
        <v>236</v>
      </c>
      <c r="D31" s="426" t="s">
        <v>228</v>
      </c>
      <c r="E31" s="1364"/>
      <c r="F31" s="1364"/>
      <c r="G31" s="1364"/>
      <c r="H31" s="470"/>
      <c r="I31" s="470"/>
      <c r="J31" s="993" t="s">
        <v>237</v>
      </c>
      <c r="K31" s="950"/>
      <c r="M31" s="475" t="s">
        <v>228</v>
      </c>
      <c r="N31" s="1364"/>
      <c r="O31" s="1364"/>
      <c r="P31" s="1364"/>
      <c r="Q31" s="1364"/>
      <c r="R31" s="470"/>
      <c r="S31" s="437"/>
    </row>
    <row r="32" spans="1:19">
      <c r="A32" s="450"/>
      <c r="B32" s="426" t="s">
        <v>238</v>
      </c>
      <c r="E32" s="470"/>
      <c r="F32" s="470"/>
      <c r="G32" s="470"/>
      <c r="H32" s="470"/>
      <c r="I32" s="470"/>
      <c r="J32" s="993" t="s">
        <v>239</v>
      </c>
      <c r="K32" s="950"/>
      <c r="N32" s="470"/>
      <c r="O32" s="470"/>
      <c r="P32" s="477"/>
      <c r="Q32" s="470"/>
      <c r="R32" s="470"/>
      <c r="S32" s="437"/>
    </row>
    <row r="33" spans="1:19" ht="13.5" customHeight="1">
      <c r="A33" s="450"/>
      <c r="B33" s="426" t="s">
        <v>240</v>
      </c>
      <c r="E33" s="470"/>
      <c r="F33" s="470"/>
      <c r="G33" s="470"/>
      <c r="H33" s="470"/>
      <c r="I33" s="470"/>
      <c r="J33" s="993" t="s">
        <v>241</v>
      </c>
      <c r="K33" s="950"/>
      <c r="N33" s="470"/>
      <c r="O33" s="470"/>
      <c r="P33" s="477"/>
      <c r="Q33" s="470"/>
      <c r="R33" s="470"/>
      <c r="S33" s="437"/>
    </row>
    <row r="34" spans="1:19">
      <c r="A34" s="450"/>
      <c r="B34" s="426" t="s">
        <v>242</v>
      </c>
      <c r="E34" s="478" t="str">
        <f>'INTERV SEMANAL'!E34:I34</f>
        <v>ENERO 28 -2010</v>
      </c>
      <c r="F34" s="470"/>
      <c r="G34" s="470"/>
      <c r="H34" s="470"/>
      <c r="I34" s="470"/>
      <c r="J34" s="993" t="s">
        <v>243</v>
      </c>
      <c r="K34" s="950"/>
      <c r="N34" s="1354"/>
      <c r="O34" s="1354"/>
      <c r="P34" s="1354"/>
      <c r="Q34" s="470"/>
      <c r="R34" s="470"/>
      <c r="S34" s="437"/>
    </row>
    <row r="35" spans="1:19">
      <c r="A35" s="450"/>
      <c r="B35" s="426" t="s">
        <v>244</v>
      </c>
      <c r="E35" s="1354" t="str">
        <f>'INTERV SEMANAL'!E35:I35</f>
        <v>JULIO 28 -2010</v>
      </c>
      <c r="F35" s="1354"/>
      <c r="G35" s="470"/>
      <c r="H35" s="470"/>
      <c r="I35" s="470"/>
      <c r="J35" s="993" t="s">
        <v>245</v>
      </c>
      <c r="K35" s="950"/>
      <c r="N35" s="1354"/>
      <c r="O35" s="1355"/>
      <c r="P35" s="1355"/>
      <c r="Q35" s="470"/>
      <c r="R35" s="470"/>
      <c r="S35" s="437"/>
    </row>
    <row r="36" spans="1:19" ht="4.5" customHeight="1">
      <c r="A36" s="450"/>
      <c r="J36" s="450"/>
      <c r="S36" s="437"/>
    </row>
    <row r="37" spans="1:19" ht="32.25" customHeight="1" thickBot="1">
      <c r="A37" s="1356" t="s">
        <v>246</v>
      </c>
      <c r="B37" s="1357"/>
      <c r="C37" s="1357"/>
      <c r="D37" s="1357"/>
      <c r="E37" s="1357"/>
      <c r="F37" s="1357"/>
      <c r="G37" s="1357"/>
      <c r="H37" s="1357"/>
      <c r="I37" s="1357"/>
      <c r="J37" s="1357"/>
      <c r="K37" s="1357"/>
      <c r="L37" s="1357"/>
      <c r="M37" s="1357"/>
      <c r="N37" s="1357"/>
      <c r="O37" s="1357"/>
      <c r="P37" s="1357"/>
      <c r="Q37" s="1357"/>
      <c r="R37" s="1357"/>
      <c r="S37" s="1358"/>
    </row>
    <row r="38" spans="1:19" ht="18.75" customHeight="1">
      <c r="A38" s="450"/>
      <c r="B38" s="1359" t="str">
        <f>'INTERV SEMANAL (3)'!B45:Q45</f>
        <v>Realización de los siguientes estudios previos:</v>
      </c>
      <c r="C38" s="1359"/>
      <c r="D38" s="1359"/>
      <c r="E38" s="1359"/>
      <c r="F38" s="1359"/>
      <c r="G38" s="1359"/>
      <c r="H38" s="1359"/>
      <c r="I38" s="1359"/>
      <c r="J38" s="1359"/>
      <c r="K38" s="1359"/>
      <c r="L38" s="1359"/>
      <c r="M38" s="1359"/>
      <c r="N38" s="1359"/>
      <c r="O38" s="1359"/>
      <c r="P38" s="1359"/>
      <c r="Q38" s="1359"/>
      <c r="R38" s="1359"/>
      <c r="S38" s="462"/>
    </row>
    <row r="39" spans="1:19" ht="24" customHeight="1" thickBot="1">
      <c r="A39" s="450"/>
      <c r="B39" s="1353" t="s">
        <v>283</v>
      </c>
      <c r="C39" s="1353"/>
      <c r="D39" s="1353"/>
      <c r="E39" s="1353"/>
      <c r="F39" s="1353"/>
      <c r="G39" s="1353"/>
      <c r="H39" s="1353"/>
      <c r="I39" s="1353"/>
      <c r="J39" s="1353"/>
      <c r="K39" s="1353"/>
      <c r="L39" s="1353"/>
      <c r="M39" s="1353"/>
      <c r="N39" s="1353"/>
      <c r="O39" s="1353"/>
      <c r="P39" s="1353"/>
      <c r="Q39" s="1353"/>
      <c r="R39" s="1353"/>
      <c r="S39" s="462"/>
    </row>
    <row r="40" spans="1:19" ht="15" customHeight="1" thickBot="1">
      <c r="A40" s="450"/>
      <c r="B40" s="1359" t="s">
        <v>284</v>
      </c>
      <c r="C40" s="1359"/>
      <c r="D40" s="1359"/>
      <c r="E40" s="1359"/>
      <c r="F40" s="1359"/>
      <c r="G40" s="1359"/>
      <c r="H40" s="1359"/>
      <c r="I40" s="1359"/>
      <c r="J40" s="1359"/>
      <c r="K40" s="1359"/>
      <c r="L40" s="1359"/>
      <c r="M40" s="1359"/>
      <c r="N40" s="1359"/>
      <c r="O40" s="1359"/>
      <c r="P40" s="1359"/>
      <c r="Q40" s="1359"/>
      <c r="R40" s="1359"/>
      <c r="S40" s="462"/>
    </row>
    <row r="41" spans="1:19" ht="16.5" customHeight="1" thickBot="1">
      <c r="A41" s="450"/>
      <c r="B41" s="1359" t="s">
        <v>285</v>
      </c>
      <c r="C41" s="1359"/>
      <c r="D41" s="1359"/>
      <c r="E41" s="1359"/>
      <c r="F41" s="1359"/>
      <c r="G41" s="1359"/>
      <c r="H41" s="1359"/>
      <c r="I41" s="1359"/>
      <c r="J41" s="1359"/>
      <c r="K41" s="1359"/>
      <c r="L41" s="1359"/>
      <c r="M41" s="1359"/>
      <c r="N41" s="1359"/>
      <c r="O41" s="1359"/>
      <c r="P41" s="1359"/>
      <c r="Q41" s="1359"/>
      <c r="R41" s="1359"/>
      <c r="S41" s="462"/>
    </row>
    <row r="42" spans="1:19" ht="16.5" customHeight="1">
      <c r="A42" s="450"/>
      <c r="B42" s="1359" t="s">
        <v>290</v>
      </c>
      <c r="C42" s="1359"/>
      <c r="D42" s="1359"/>
      <c r="E42" s="1359"/>
      <c r="F42" s="1359"/>
      <c r="G42" s="1359"/>
      <c r="H42" s="1359"/>
      <c r="I42" s="1359"/>
      <c r="J42" s="1359"/>
      <c r="K42" s="1359"/>
      <c r="L42" s="1359"/>
      <c r="M42" s="1359"/>
      <c r="N42" s="1359"/>
      <c r="O42" s="1359"/>
      <c r="P42" s="1359"/>
      <c r="Q42" s="1359"/>
      <c r="R42" s="1359"/>
      <c r="S42" s="462"/>
    </row>
    <row r="43" spans="1:19" ht="16.5" customHeight="1" thickBot="1">
      <c r="A43" s="450"/>
      <c r="B43" s="1353" t="s">
        <v>291</v>
      </c>
      <c r="C43" s="1353"/>
      <c r="D43" s="1353"/>
      <c r="E43" s="1353"/>
      <c r="F43" s="1353"/>
      <c r="G43" s="1353"/>
      <c r="H43" s="1353"/>
      <c r="I43" s="1353"/>
      <c r="J43" s="1353"/>
      <c r="K43" s="1353"/>
      <c r="L43" s="1353"/>
      <c r="M43" s="1353"/>
      <c r="N43" s="1353"/>
      <c r="O43" s="1353"/>
      <c r="P43" s="1353"/>
      <c r="Q43" s="1353"/>
      <c r="R43" s="1353"/>
      <c r="S43" s="462"/>
    </row>
    <row r="44" spans="1:19" ht="12.75" customHeight="1" thickBot="1">
      <c r="A44" s="450"/>
      <c r="B44" s="1353" t="s">
        <v>292</v>
      </c>
      <c r="C44" s="1353"/>
      <c r="D44" s="1353"/>
      <c r="E44" s="1353"/>
      <c r="F44" s="1353"/>
      <c r="G44" s="1353"/>
      <c r="H44" s="1353"/>
      <c r="I44" s="1353"/>
      <c r="J44" s="1353"/>
      <c r="K44" s="1353"/>
      <c r="L44" s="1353"/>
      <c r="M44" s="1353"/>
      <c r="N44" s="1353"/>
      <c r="O44" s="1353"/>
      <c r="P44" s="1353"/>
      <c r="Q44" s="1353"/>
      <c r="R44" s="1353"/>
      <c r="S44" s="471"/>
    </row>
    <row r="45" spans="1:19" ht="33.75" customHeight="1" thickBot="1">
      <c r="A45" s="1356" t="s">
        <v>247</v>
      </c>
      <c r="B45" s="1357"/>
      <c r="C45" s="1357"/>
      <c r="D45" s="1357"/>
      <c r="E45" s="1357"/>
      <c r="F45" s="1357"/>
      <c r="G45" s="1357"/>
      <c r="H45" s="1357"/>
      <c r="I45" s="1357"/>
      <c r="J45" s="1357"/>
      <c r="K45" s="1357"/>
      <c r="L45" s="1357"/>
      <c r="M45" s="1357"/>
      <c r="N45" s="1357"/>
      <c r="O45" s="1357"/>
      <c r="P45" s="1357"/>
      <c r="Q45" s="1357"/>
      <c r="R45" s="1357"/>
      <c r="S45" s="1358"/>
    </row>
    <row r="46" spans="1:19" ht="12" customHeight="1">
      <c r="A46" s="450"/>
      <c r="B46" s="1359"/>
      <c r="C46" s="1359"/>
      <c r="D46" s="1359"/>
      <c r="E46" s="1359"/>
      <c r="F46" s="1359"/>
      <c r="G46" s="1359"/>
      <c r="H46" s="1359"/>
      <c r="I46" s="1359"/>
      <c r="J46" s="1359"/>
      <c r="K46" s="1359"/>
      <c r="L46" s="1359"/>
      <c r="M46" s="1359"/>
      <c r="N46" s="1359"/>
      <c r="O46" s="1359"/>
      <c r="P46" s="1359"/>
      <c r="Q46" s="1359"/>
      <c r="R46" s="1359"/>
      <c r="S46" s="479"/>
    </row>
    <row r="47" spans="1:19" ht="15.75" customHeight="1">
      <c r="A47" s="450"/>
      <c r="S47" s="437"/>
    </row>
    <row r="48" spans="1:19" ht="31.5" customHeight="1" thickBot="1">
      <c r="A48" s="1356" t="s">
        <v>248</v>
      </c>
      <c r="B48" s="1357"/>
      <c r="C48" s="1357"/>
      <c r="D48" s="1357"/>
      <c r="E48" s="1357"/>
      <c r="F48" s="1357"/>
      <c r="G48" s="1357"/>
      <c r="H48" s="1357"/>
      <c r="I48" s="1357"/>
      <c r="J48" s="1357"/>
      <c r="K48" s="1357"/>
      <c r="L48" s="1357"/>
      <c r="M48" s="1357"/>
      <c r="N48" s="1357"/>
      <c r="O48" s="1357"/>
      <c r="P48" s="1357"/>
      <c r="Q48" s="1357"/>
      <c r="R48" s="1357"/>
      <c r="S48" s="1358"/>
    </row>
    <row r="49" spans="1:19">
      <c r="A49" s="450"/>
      <c r="B49" s="1363"/>
      <c r="C49" s="1363"/>
      <c r="D49" s="1363"/>
      <c r="E49" s="1363"/>
      <c r="F49" s="1363"/>
      <c r="G49" s="1363"/>
      <c r="H49" s="1363"/>
      <c r="I49" s="1363"/>
      <c r="J49" s="1363"/>
      <c r="K49" s="1363"/>
      <c r="L49" s="1363"/>
      <c r="M49" s="1363"/>
      <c r="N49" s="1363"/>
      <c r="O49" s="1363"/>
      <c r="P49" s="1363"/>
      <c r="Q49" s="1363"/>
      <c r="R49" s="1363"/>
      <c r="S49" s="458"/>
    </row>
    <row r="50" spans="1:19">
      <c r="A50" s="450"/>
      <c r="B50" s="1360"/>
      <c r="C50" s="1360"/>
      <c r="D50" s="1360"/>
      <c r="E50" s="1360"/>
      <c r="F50" s="1360"/>
      <c r="G50" s="1360"/>
      <c r="H50" s="1360"/>
      <c r="I50" s="1360"/>
      <c r="J50" s="1360"/>
      <c r="K50" s="1360"/>
      <c r="L50" s="1360"/>
      <c r="M50" s="1360"/>
      <c r="N50" s="1360"/>
      <c r="O50" s="1360"/>
      <c r="P50" s="1360"/>
      <c r="Q50" s="1360"/>
      <c r="R50" s="1360"/>
      <c r="S50" s="458"/>
    </row>
    <row r="51" spans="1:19" ht="3.75" customHeight="1">
      <c r="A51" s="450"/>
      <c r="B51" s="461"/>
      <c r="C51" s="461"/>
      <c r="D51" s="461"/>
      <c r="E51" s="461"/>
      <c r="F51" s="461"/>
      <c r="G51" s="461"/>
      <c r="H51" s="461"/>
      <c r="I51" s="461"/>
      <c r="J51" s="461"/>
      <c r="K51" s="461"/>
      <c r="L51" s="461"/>
      <c r="M51" s="461"/>
      <c r="N51" s="461"/>
      <c r="O51" s="461"/>
      <c r="P51" s="461"/>
      <c r="Q51" s="461"/>
      <c r="R51" s="461"/>
      <c r="S51" s="462"/>
    </row>
    <row r="52" spans="1:19" ht="12.75" customHeight="1" thickBot="1">
      <c r="A52" s="1356" t="s">
        <v>249</v>
      </c>
      <c r="B52" s="1357"/>
      <c r="C52" s="1357"/>
      <c r="D52" s="1357"/>
      <c r="E52" s="1357"/>
      <c r="F52" s="1357"/>
      <c r="G52" s="1357"/>
      <c r="H52" s="1357"/>
      <c r="I52" s="1357"/>
      <c r="J52" s="1357"/>
      <c r="K52" s="1357"/>
      <c r="L52" s="1358"/>
      <c r="M52" s="1356" t="s">
        <v>25</v>
      </c>
      <c r="N52" s="1357"/>
      <c r="O52" s="1357"/>
      <c r="P52" s="1357"/>
      <c r="Q52" s="1357"/>
      <c r="R52" s="1357"/>
      <c r="S52" s="1358"/>
    </row>
    <row r="53" spans="1:19" ht="12.75" customHeight="1">
      <c r="A53" s="450"/>
      <c r="B53" s="1340"/>
      <c r="C53" s="1340"/>
      <c r="D53" s="1340"/>
      <c r="E53" s="1340"/>
      <c r="F53" s="1340"/>
      <c r="G53" s="1340"/>
      <c r="H53" s="1340"/>
      <c r="I53" s="1340"/>
      <c r="J53" s="1340"/>
      <c r="K53" s="1340"/>
      <c r="L53" s="462"/>
      <c r="M53" s="1341"/>
      <c r="N53" s="1342"/>
      <c r="O53" s="1342"/>
      <c r="P53" s="1342"/>
      <c r="Q53" s="1342"/>
      <c r="R53" s="1342"/>
      <c r="S53" s="1343"/>
    </row>
    <row r="54" spans="1:19" ht="12.75" customHeight="1">
      <c r="A54" s="450"/>
      <c r="B54" s="1344"/>
      <c r="C54" s="1344"/>
      <c r="D54" s="1344"/>
      <c r="E54" s="1344"/>
      <c r="F54" s="1344"/>
      <c r="G54" s="1344"/>
      <c r="H54" s="1344"/>
      <c r="I54" s="1344"/>
      <c r="J54" s="1344"/>
      <c r="K54" s="1344"/>
      <c r="L54" s="462"/>
      <c r="M54" s="480"/>
      <c r="N54" s="481"/>
      <c r="O54" s="481"/>
      <c r="P54" s="481"/>
      <c r="Q54" s="481"/>
      <c r="R54" s="481"/>
      <c r="S54" s="458"/>
    </row>
    <row r="55" spans="1:19" ht="21.75" customHeight="1">
      <c r="A55" s="450"/>
      <c r="B55" s="1344"/>
      <c r="C55" s="1344"/>
      <c r="D55" s="1344"/>
      <c r="E55" s="1344"/>
      <c r="F55" s="1344"/>
      <c r="G55" s="1344"/>
      <c r="H55" s="1344"/>
      <c r="I55" s="1344"/>
      <c r="J55" s="1344"/>
      <c r="K55" s="1344"/>
      <c r="L55" s="462"/>
      <c r="M55" s="491"/>
      <c r="N55" s="1345"/>
      <c r="O55" s="1345"/>
      <c r="P55" s="1345"/>
      <c r="Q55" s="1345"/>
      <c r="R55" s="1345"/>
      <c r="S55" s="482"/>
    </row>
    <row r="56" spans="1:19" ht="12.75" customHeight="1">
      <c r="A56" s="450"/>
      <c r="B56" s="1344"/>
      <c r="C56" s="1344"/>
      <c r="D56" s="1344"/>
      <c r="E56" s="1344"/>
      <c r="F56" s="1344"/>
      <c r="G56" s="1344"/>
      <c r="H56" s="1344"/>
      <c r="I56" s="1344"/>
      <c r="J56" s="1344"/>
      <c r="K56" s="1344"/>
      <c r="L56" s="462"/>
      <c r="M56" s="492"/>
      <c r="N56" s="484"/>
      <c r="O56" s="484"/>
      <c r="P56" s="484"/>
      <c r="Q56" s="484"/>
      <c r="R56" s="484"/>
      <c r="S56" s="482"/>
    </row>
    <row r="57" spans="1:19" ht="12.75" customHeight="1">
      <c r="A57" s="450"/>
      <c r="B57" s="1344"/>
      <c r="C57" s="1344"/>
      <c r="D57" s="1344"/>
      <c r="E57" s="1344"/>
      <c r="F57" s="1344"/>
      <c r="G57" s="1344"/>
      <c r="H57" s="1344"/>
      <c r="I57" s="1344"/>
      <c r="J57" s="1344"/>
      <c r="K57" s="1344"/>
      <c r="L57" s="462"/>
      <c r="M57" s="1350"/>
      <c r="N57" s="1351"/>
      <c r="O57" s="1351"/>
      <c r="P57" s="1351"/>
      <c r="Q57" s="1351"/>
      <c r="R57" s="1351"/>
      <c r="S57" s="1352"/>
    </row>
    <row r="58" spans="1:19" ht="12.75" customHeight="1">
      <c r="A58" s="450"/>
      <c r="B58" s="1344"/>
      <c r="C58" s="1344"/>
      <c r="D58" s="1344"/>
      <c r="E58" s="1344"/>
      <c r="F58" s="1344"/>
      <c r="G58" s="1344"/>
      <c r="H58" s="1344"/>
      <c r="I58" s="1344"/>
      <c r="J58" s="1344"/>
      <c r="K58" s="1344"/>
      <c r="L58" s="462"/>
      <c r="M58" s="426" t="s">
        <v>211</v>
      </c>
      <c r="N58" s="1346"/>
      <c r="O58" s="1346"/>
      <c r="P58" s="1346"/>
      <c r="Q58" s="1346"/>
      <c r="R58" s="1346"/>
      <c r="S58" s="437"/>
    </row>
    <row r="59" spans="1:19" ht="12.75" customHeight="1">
      <c r="A59" s="450"/>
      <c r="B59" s="1344"/>
      <c r="C59" s="1344"/>
      <c r="D59" s="1344"/>
      <c r="E59" s="1344"/>
      <c r="F59" s="1344"/>
      <c r="G59" s="1344"/>
      <c r="H59" s="1344"/>
      <c r="I59" s="1344"/>
      <c r="J59" s="1344"/>
      <c r="K59" s="1344"/>
      <c r="L59" s="462"/>
      <c r="M59" s="483" t="s">
        <v>212</v>
      </c>
      <c r="N59" s="1347" t="str">
        <f>'DATOS INICIALES'!B21</f>
        <v>N/A</v>
      </c>
      <c r="O59" s="1347"/>
      <c r="P59" s="1347"/>
      <c r="Q59" s="1347"/>
      <c r="R59" s="1347"/>
      <c r="S59" s="482"/>
    </row>
    <row r="60" spans="1:19" ht="12.75" customHeight="1">
      <c r="A60" s="450"/>
      <c r="B60" s="1348"/>
      <c r="C60" s="1349"/>
      <c r="D60" s="1349"/>
      <c r="E60" s="1349"/>
      <c r="F60" s="1349"/>
      <c r="G60" s="1349"/>
      <c r="H60" s="1349"/>
      <c r="I60" s="1349"/>
      <c r="J60" s="1349"/>
      <c r="K60" s="1349"/>
      <c r="L60" s="462"/>
      <c r="M60" s="483"/>
      <c r="N60" s="484"/>
      <c r="O60" s="484"/>
      <c r="P60" s="484"/>
      <c r="Q60" s="484"/>
      <c r="R60" s="484"/>
      <c r="S60" s="482"/>
    </row>
    <row r="61" spans="1:19" ht="18" customHeight="1" thickBot="1">
      <c r="A61" s="456"/>
      <c r="B61" s="457"/>
      <c r="C61" s="457"/>
      <c r="D61" s="457"/>
      <c r="E61" s="457"/>
      <c r="F61" s="457"/>
      <c r="G61" s="457"/>
      <c r="H61" s="457"/>
      <c r="I61" s="457"/>
      <c r="J61" s="457"/>
      <c r="K61" s="457"/>
      <c r="L61" s="457"/>
      <c r="M61" s="1337"/>
      <c r="N61" s="1338"/>
      <c r="O61" s="1338"/>
      <c r="P61" s="1338"/>
      <c r="Q61" s="1338"/>
      <c r="R61" s="1338"/>
      <c r="S61" s="1339"/>
    </row>
  </sheetData>
  <mergeCells count="80">
    <mergeCell ref="N35:P35"/>
    <mergeCell ref="A37:S37"/>
    <mergeCell ref="B38:R38"/>
    <mergeCell ref="A48:S48"/>
    <mergeCell ref="H13:I13"/>
    <mergeCell ref="M13:O13"/>
    <mergeCell ref="B46:R46"/>
    <mergeCell ref="N30:Q30"/>
    <mergeCell ref="E31:G31"/>
    <mergeCell ref="J34:K34"/>
    <mergeCell ref="N34:P34"/>
    <mergeCell ref="A26:I26"/>
    <mergeCell ref="J26:S26"/>
    <mergeCell ref="J29:K29"/>
    <mergeCell ref="J30:K30"/>
    <mergeCell ref="E30:I30"/>
    <mergeCell ref="N58:R58"/>
    <mergeCell ref="N59:R59"/>
    <mergeCell ref="B58:K58"/>
    <mergeCell ref="B59:K59"/>
    <mergeCell ref="A52:L52"/>
    <mergeCell ref="M52:S52"/>
    <mergeCell ref="B53:K53"/>
    <mergeCell ref="M53:S53"/>
    <mergeCell ref="B49:R49"/>
    <mergeCell ref="E35:F35"/>
    <mergeCell ref="J35:K35"/>
    <mergeCell ref="M61:S61"/>
    <mergeCell ref="B54:K54"/>
    <mergeCell ref="B55:K55"/>
    <mergeCell ref="N55:R55"/>
    <mergeCell ref="B56:K56"/>
    <mergeCell ref="B57:K57"/>
    <mergeCell ref="M57:S57"/>
    <mergeCell ref="B42:R42"/>
    <mergeCell ref="B43:R43"/>
    <mergeCell ref="B44:R44"/>
    <mergeCell ref="B41:R41"/>
    <mergeCell ref="B60:K60"/>
    <mergeCell ref="B50:R50"/>
    <mergeCell ref="E29:H29"/>
    <mergeCell ref="J31:K31"/>
    <mergeCell ref="N31:Q31"/>
    <mergeCell ref="J32:K32"/>
    <mergeCell ref="J33:K33"/>
    <mergeCell ref="B39:R39"/>
    <mergeCell ref="B40:R40"/>
    <mergeCell ref="A45:S45"/>
    <mergeCell ref="E9:K9"/>
    <mergeCell ref="M9:P9"/>
    <mergeCell ref="B23:E23"/>
    <mergeCell ref="G23:H23"/>
    <mergeCell ref="M10:P10"/>
    <mergeCell ref="A11:D11"/>
    <mergeCell ref="E11:K11"/>
    <mergeCell ref="M11:P11"/>
    <mergeCell ref="E15:I15"/>
    <mergeCell ref="A17:S17"/>
    <mergeCell ref="B18:R18"/>
    <mergeCell ref="B19:R19"/>
    <mergeCell ref="G21:H21"/>
    <mergeCell ref="C22:E22"/>
    <mergeCell ref="M15:S15"/>
    <mergeCell ref="K23:L23"/>
    <mergeCell ref="Q11:S11"/>
    <mergeCell ref="B15:C15"/>
    <mergeCell ref="A2:A7"/>
    <mergeCell ref="C2:L2"/>
    <mergeCell ref="M2:P3"/>
    <mergeCell ref="Q2:S3"/>
    <mergeCell ref="C3:L3"/>
    <mergeCell ref="C4:L4"/>
    <mergeCell ref="M4:P4"/>
    <mergeCell ref="Q4:S4"/>
    <mergeCell ref="C5:L5"/>
    <mergeCell ref="M5:P7"/>
    <mergeCell ref="Q5:Q7"/>
    <mergeCell ref="R5:R7"/>
    <mergeCell ref="S5:S7"/>
    <mergeCell ref="C7:L7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G34"/>
  <sheetViews>
    <sheetView tabSelected="1" view="pageBreakPreview" topLeftCell="A10" zoomScale="90" zoomScaleNormal="100" zoomScaleSheetLayoutView="90" workbookViewId="0">
      <selection activeCell="B15" sqref="B15:F15"/>
    </sheetView>
  </sheetViews>
  <sheetFormatPr baseColWidth="10" defaultRowHeight="12.75"/>
  <cols>
    <col min="1" max="1" width="15" customWidth="1"/>
    <col min="4" max="4" width="15.5703125" customWidth="1"/>
    <col min="7" max="7" width="15.5703125" customWidth="1"/>
  </cols>
  <sheetData>
    <row r="2" spans="1:7" ht="25.5" customHeight="1">
      <c r="A2" s="505" t="s">
        <v>86</v>
      </c>
      <c r="B2" s="1427" t="s">
        <v>565</v>
      </c>
      <c r="C2" s="1428"/>
      <c r="D2" s="1428"/>
      <c r="E2" s="1428"/>
      <c r="F2" s="1428"/>
      <c r="G2" s="1429"/>
    </row>
    <row r="3" spans="1:7" ht="72.75" customHeight="1">
      <c r="A3" s="1430" t="s">
        <v>533</v>
      </c>
      <c r="B3" s="1431"/>
      <c r="C3" s="1431"/>
      <c r="D3" s="1431"/>
      <c r="E3" s="1431"/>
      <c r="F3" s="1431"/>
      <c r="G3" s="1432"/>
    </row>
    <row r="4" spans="1:7">
      <c r="A4" s="420"/>
      <c r="G4" s="495"/>
    </row>
    <row r="5" spans="1:7" ht="41.25" customHeight="1">
      <c r="A5" s="420"/>
      <c r="G5" s="495"/>
    </row>
    <row r="6" spans="1:7" ht="20.25">
      <c r="A6" s="1430" t="s">
        <v>254</v>
      </c>
      <c r="B6" s="1431"/>
      <c r="C6" s="1431"/>
      <c r="D6" s="1431"/>
      <c r="E6" s="1431"/>
      <c r="F6" s="1431"/>
      <c r="G6" s="1432"/>
    </row>
    <row r="7" spans="1:7">
      <c r="A7" s="420"/>
      <c r="G7" s="495"/>
    </row>
    <row r="8" spans="1:7" ht="37.5" customHeight="1">
      <c r="A8" s="1433" t="s">
        <v>560</v>
      </c>
      <c r="B8" s="1434"/>
      <c r="C8" s="1434"/>
      <c r="D8" s="1434"/>
      <c r="E8" s="1434"/>
      <c r="F8" s="1434"/>
      <c r="G8" s="1435"/>
    </row>
    <row r="9" spans="1:7">
      <c r="A9" s="420"/>
      <c r="C9" s="475" t="s">
        <v>483</v>
      </c>
      <c r="D9" s="836">
        <v>1006217745</v>
      </c>
      <c r="G9" s="495"/>
    </row>
    <row r="10" spans="1:7">
      <c r="A10" s="420"/>
      <c r="G10" s="495"/>
    </row>
    <row r="11" spans="1:7">
      <c r="A11" s="420"/>
      <c r="G11" s="495"/>
    </row>
    <row r="12" spans="1:7">
      <c r="A12" s="420"/>
      <c r="G12" s="495"/>
    </row>
    <row r="13" spans="1:7" ht="20.25">
      <c r="A13" s="1430" t="s">
        <v>255</v>
      </c>
      <c r="B13" s="1431"/>
      <c r="C13" s="1431"/>
      <c r="D13" s="1431"/>
      <c r="E13" s="1431"/>
      <c r="F13" s="1431"/>
      <c r="G13" s="1432"/>
    </row>
    <row r="14" spans="1:7">
      <c r="A14" s="420"/>
      <c r="G14" s="495"/>
    </row>
    <row r="15" spans="1:7" ht="62.25" customHeight="1">
      <c r="A15" s="420"/>
      <c r="B15" s="1416" t="s">
        <v>563</v>
      </c>
      <c r="C15" s="1416"/>
      <c r="D15" s="1416"/>
      <c r="E15" s="1416"/>
      <c r="F15" s="1416"/>
      <c r="G15" s="495"/>
    </row>
    <row r="16" spans="1:7">
      <c r="A16" s="420"/>
      <c r="G16" s="495"/>
    </row>
    <row r="17" spans="1:7">
      <c r="A17" s="420"/>
      <c r="G17" s="495"/>
    </row>
    <row r="18" spans="1:7" ht="24.75" customHeight="1">
      <c r="A18" s="420"/>
      <c r="G18" s="495"/>
    </row>
    <row r="19" spans="1:7" ht="28.5" customHeight="1">
      <c r="A19" s="1417" t="s">
        <v>256</v>
      </c>
      <c r="B19" s="1418"/>
      <c r="C19" s="1418"/>
      <c r="D19" s="1418"/>
      <c r="E19" s="1418"/>
      <c r="F19" s="1418"/>
      <c r="G19" s="1419"/>
    </row>
    <row r="20" spans="1:7" ht="26.25" customHeight="1">
      <c r="A20" s="1420">
        <v>1600000</v>
      </c>
      <c r="B20" s="1421"/>
      <c r="C20" s="1421"/>
      <c r="D20" s="1421"/>
      <c r="E20" s="1421"/>
      <c r="F20" s="1421"/>
      <c r="G20" s="1422"/>
    </row>
    <row r="21" spans="1:7" ht="34.5" customHeight="1">
      <c r="A21" s="420"/>
      <c r="B21" s="1423" t="s">
        <v>566</v>
      </c>
      <c r="C21" s="1423"/>
      <c r="D21" s="1423"/>
      <c r="E21" s="1423"/>
      <c r="F21" s="1423"/>
      <c r="G21" s="499"/>
    </row>
    <row r="22" spans="1:7">
      <c r="A22" s="420"/>
      <c r="G22" s="495"/>
    </row>
    <row r="23" spans="1:7">
      <c r="A23" s="420"/>
      <c r="G23" s="495"/>
    </row>
    <row r="24" spans="1:7">
      <c r="A24" s="420"/>
      <c r="G24" s="495"/>
    </row>
    <row r="25" spans="1:7">
      <c r="A25" s="420"/>
      <c r="G25" s="495"/>
    </row>
    <row r="26" spans="1:7">
      <c r="A26" s="420"/>
      <c r="G26" s="495"/>
    </row>
    <row r="27" spans="1:7">
      <c r="A27" s="420"/>
      <c r="G27" s="495"/>
    </row>
    <row r="28" spans="1:7">
      <c r="A28" s="420"/>
      <c r="G28" s="495"/>
    </row>
    <row r="29" spans="1:7" ht="28.5" customHeight="1">
      <c r="A29" s="1424" t="s">
        <v>560</v>
      </c>
      <c r="B29" s="1425"/>
      <c r="C29" s="1425"/>
      <c r="D29" s="1425"/>
      <c r="E29" s="1425"/>
      <c r="F29" s="1425"/>
      <c r="G29" s="1426"/>
    </row>
    <row r="30" spans="1:7">
      <c r="A30" s="1391" t="s">
        <v>24</v>
      </c>
      <c r="B30" s="1334"/>
      <c r="C30" s="1334"/>
      <c r="D30" s="1334"/>
      <c r="E30" s="1334"/>
      <c r="F30" s="1334"/>
      <c r="G30" s="1415"/>
    </row>
    <row r="31" spans="1:7">
      <c r="A31" s="420"/>
      <c r="G31" s="495"/>
    </row>
    <row r="32" spans="1:7">
      <c r="A32" s="420"/>
      <c r="G32" s="495"/>
    </row>
    <row r="33" spans="1:7">
      <c r="A33" s="420"/>
      <c r="G33" s="495"/>
    </row>
    <row r="34" spans="1:7" ht="13.5" thickBot="1">
      <c r="A34" s="494"/>
      <c r="B34" s="496"/>
      <c r="C34" s="496"/>
      <c r="D34" s="496"/>
      <c r="E34" s="496"/>
      <c r="F34" s="496"/>
      <c r="G34" s="497"/>
    </row>
  </sheetData>
  <mergeCells count="11">
    <mergeCell ref="B2:G2"/>
    <mergeCell ref="A3:G3"/>
    <mergeCell ref="A6:G6"/>
    <mergeCell ref="A8:G8"/>
    <mergeCell ref="A13:G13"/>
    <mergeCell ref="A30:G30"/>
    <mergeCell ref="B15:F15"/>
    <mergeCell ref="A19:G19"/>
    <mergeCell ref="A20:G20"/>
    <mergeCell ref="B21:F21"/>
    <mergeCell ref="A29:G29"/>
  </mergeCells>
  <pageMargins left="0.7" right="0.7" top="0.75" bottom="0.75" header="0.3" footer="0.3"/>
  <pageSetup orientation="portrait" horizontalDpi="4294967294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0"/>
  <sheetViews>
    <sheetView view="pageBreakPreview" topLeftCell="A5" zoomScaleNormal="100" zoomScaleSheetLayoutView="100" workbookViewId="0">
      <selection activeCell="A17" sqref="A17:H17"/>
    </sheetView>
  </sheetViews>
  <sheetFormatPr baseColWidth="10" defaultRowHeight="12.75"/>
  <cols>
    <col min="2" max="2" width="4.7109375" customWidth="1"/>
    <col min="5" max="5" width="13.28515625" customWidth="1"/>
    <col min="6" max="6" width="13.42578125" customWidth="1"/>
    <col min="12" max="12" width="30.28515625" customWidth="1"/>
  </cols>
  <sheetData>
    <row r="1" spans="1:19" ht="71.25" customHeight="1">
      <c r="A1" s="1390" t="s">
        <v>532</v>
      </c>
      <c r="B1" s="1460"/>
      <c r="C1" s="1460"/>
      <c r="D1" s="1460"/>
      <c r="E1" s="1460"/>
      <c r="F1" s="1460"/>
      <c r="G1" s="1460"/>
      <c r="H1" s="1461"/>
    </row>
    <row r="2" spans="1:19" s="426" customFormat="1" ht="21.75" customHeight="1">
      <c r="A2" s="1462" t="s">
        <v>190</v>
      </c>
      <c r="B2" s="1333"/>
      <c r="C2" s="1333"/>
      <c r="D2" s="1333"/>
      <c r="E2" s="1333"/>
      <c r="F2" s="1333"/>
      <c r="G2" s="1333"/>
      <c r="H2" s="1463"/>
    </row>
    <row r="3" spans="1:19" s="426" customFormat="1" ht="15.75" customHeight="1">
      <c r="A3" s="1464" t="s">
        <v>214</v>
      </c>
      <c r="B3" s="1317"/>
      <c r="C3" s="1317"/>
      <c r="D3" s="1317"/>
      <c r="E3" s="1317"/>
      <c r="F3" s="1317"/>
      <c r="G3" s="1317"/>
      <c r="H3" s="1465"/>
    </row>
    <row r="4" spans="1:19" s="426" customFormat="1" ht="13.5" customHeight="1">
      <c r="A4" s="1464" t="s">
        <v>192</v>
      </c>
      <c r="B4" s="1317"/>
      <c r="C4" s="1317"/>
      <c r="D4" s="1317"/>
      <c r="E4" s="1317"/>
      <c r="F4" s="1317"/>
      <c r="G4" s="1317"/>
      <c r="H4" s="1465"/>
    </row>
    <row r="5" spans="1:19" s="426" customFormat="1" ht="16.5" customHeight="1">
      <c r="A5" s="1466" t="s">
        <v>263</v>
      </c>
      <c r="B5" s="1467"/>
      <c r="C5" s="1467"/>
      <c r="D5" s="1467"/>
      <c r="E5" s="1467"/>
      <c r="F5" s="1467"/>
      <c r="G5" s="1467"/>
      <c r="H5" s="1468"/>
    </row>
    <row r="6" spans="1:19" ht="31.5" customHeight="1">
      <c r="A6" s="420"/>
      <c r="H6" s="495"/>
    </row>
    <row r="7" spans="1:19" ht="33.75" customHeight="1">
      <c r="A7" s="1439" t="s">
        <v>529</v>
      </c>
      <c r="B7" s="1440"/>
      <c r="C7" s="1440"/>
      <c r="D7" s="1440"/>
      <c r="E7" s="1440"/>
      <c r="F7" s="1440"/>
      <c r="G7" s="1440"/>
      <c r="H7" s="1441"/>
    </row>
    <row r="8" spans="1:19">
      <c r="A8" s="420"/>
      <c r="H8" s="495"/>
    </row>
    <row r="9" spans="1:19">
      <c r="A9" s="420"/>
      <c r="H9" s="495"/>
    </row>
    <row r="10" spans="1:19" ht="26.25">
      <c r="A10" s="1448" t="s">
        <v>259</v>
      </c>
      <c r="B10" s="1449"/>
      <c r="C10" s="1449"/>
      <c r="D10" s="1449"/>
      <c r="E10" s="1449"/>
      <c r="F10" s="1449"/>
      <c r="G10" s="1449"/>
      <c r="H10" s="1450"/>
    </row>
    <row r="11" spans="1:19" ht="27.75" customHeight="1">
      <c r="A11" s="1391" t="s">
        <v>260</v>
      </c>
      <c r="B11" s="1452"/>
      <c r="C11" s="1452"/>
      <c r="D11" s="1452"/>
      <c r="E11" s="1452"/>
      <c r="F11" s="1452"/>
      <c r="G11" s="1452"/>
      <c r="H11" s="1453"/>
    </row>
    <row r="12" spans="1:19" s="797" customFormat="1" ht="27.75" customHeight="1">
      <c r="A12" s="1457" t="s">
        <v>567</v>
      </c>
      <c r="B12" s="1458"/>
      <c r="C12" s="1458"/>
      <c r="D12" s="1458"/>
      <c r="E12" s="1458"/>
      <c r="F12" s="1458"/>
      <c r="G12" s="1458"/>
      <c r="H12" s="1459"/>
    </row>
    <row r="13" spans="1:19" ht="27" customHeight="1">
      <c r="A13" s="1454" t="s">
        <v>261</v>
      </c>
      <c r="B13" s="1455"/>
      <c r="C13" s="1455"/>
      <c r="D13" s="1455"/>
      <c r="E13" s="1455"/>
      <c r="F13" s="1455"/>
      <c r="G13" s="1455"/>
      <c r="H13" s="1456"/>
      <c r="L13" s="798"/>
    </row>
    <row r="14" spans="1:19" ht="63" customHeight="1">
      <c r="A14" s="1442" t="s">
        <v>568</v>
      </c>
      <c r="B14" s="1443"/>
      <c r="C14" s="1443"/>
      <c r="D14" s="1443"/>
      <c r="E14" s="1443"/>
      <c r="F14" s="1443"/>
      <c r="G14" s="1443"/>
      <c r="H14" s="1444"/>
      <c r="K14" s="799"/>
      <c r="L14" s="1436"/>
      <c r="M14" s="1437"/>
      <c r="N14" s="1437"/>
      <c r="O14" s="1437"/>
      <c r="P14" s="1437"/>
      <c r="Q14" s="1437"/>
      <c r="R14" s="1437"/>
      <c r="S14" s="1438"/>
    </row>
    <row r="15" spans="1:19">
      <c r="A15" s="420"/>
      <c r="H15" s="495"/>
    </row>
    <row r="16" spans="1:19">
      <c r="A16" s="420"/>
      <c r="H16" s="495"/>
    </row>
    <row r="17" spans="1:8" ht="37.5" customHeight="1">
      <c r="A17" s="1445" t="s">
        <v>569</v>
      </c>
      <c r="B17" s="1446"/>
      <c r="C17" s="1446"/>
      <c r="D17" s="1446"/>
      <c r="E17" s="1446"/>
      <c r="F17" s="1446"/>
      <c r="G17" s="1446"/>
      <c r="H17" s="1447"/>
    </row>
    <row r="18" spans="1:8">
      <c r="A18" s="420"/>
      <c r="H18" s="495"/>
    </row>
    <row r="19" spans="1:8">
      <c r="A19" s="420"/>
      <c r="H19" s="495"/>
    </row>
    <row r="20" spans="1:8">
      <c r="A20" s="420"/>
      <c r="H20" s="495"/>
    </row>
    <row r="21" spans="1:8" ht="31.5" customHeight="1">
      <c r="A21" s="420"/>
      <c r="H21" s="495"/>
    </row>
    <row r="22" spans="1:8" ht="19.5" customHeight="1">
      <c r="A22" s="1469" t="s">
        <v>530</v>
      </c>
      <c r="B22" s="1470"/>
      <c r="C22" s="1470"/>
      <c r="D22" s="1470"/>
      <c r="E22" s="1470"/>
      <c r="F22" s="1470"/>
      <c r="G22" s="1470"/>
      <c r="H22" s="1471"/>
    </row>
    <row r="23" spans="1:8">
      <c r="A23" s="420"/>
      <c r="H23" s="495"/>
    </row>
    <row r="24" spans="1:8">
      <c r="A24" s="420"/>
      <c r="E24" s="798" t="s">
        <v>531</v>
      </c>
      <c r="H24" s="495"/>
    </row>
    <row r="25" spans="1:8">
      <c r="A25" s="420"/>
      <c r="H25" s="495"/>
    </row>
    <row r="26" spans="1:8">
      <c r="A26" s="420"/>
      <c r="H26" s="495"/>
    </row>
    <row r="27" spans="1:8">
      <c r="A27" s="1391" t="s">
        <v>262</v>
      </c>
      <c r="B27" s="1451"/>
      <c r="C27" s="1451"/>
      <c r="D27" s="1451"/>
      <c r="E27" s="1451"/>
      <c r="F27" s="1451"/>
      <c r="G27" s="1451"/>
      <c r="H27" s="1415"/>
    </row>
    <row r="28" spans="1:8">
      <c r="A28" s="420"/>
      <c r="H28" s="495"/>
    </row>
    <row r="29" spans="1:8">
      <c r="A29" s="420"/>
      <c r="H29" s="495"/>
    </row>
    <row r="30" spans="1:8" ht="13.5" thickBot="1">
      <c r="A30" s="494"/>
      <c r="B30" s="496"/>
      <c r="C30" s="496"/>
      <c r="D30" s="496"/>
      <c r="E30" s="496"/>
      <c r="F30" s="496"/>
      <c r="G30" s="496"/>
      <c r="H30" s="497"/>
    </row>
  </sheetData>
  <mergeCells count="15">
    <mergeCell ref="A27:H27"/>
    <mergeCell ref="A11:H11"/>
    <mergeCell ref="A13:H13"/>
    <mergeCell ref="A12:H12"/>
    <mergeCell ref="A1:H1"/>
    <mergeCell ref="A2:H2"/>
    <mergeCell ref="A3:H3"/>
    <mergeCell ref="A4:H4"/>
    <mergeCell ref="A5:H5"/>
    <mergeCell ref="A22:H22"/>
    <mergeCell ref="L14:S14"/>
    <mergeCell ref="A7:H7"/>
    <mergeCell ref="A14:H14"/>
    <mergeCell ref="A17:H17"/>
    <mergeCell ref="A10:H10"/>
  </mergeCells>
  <pageMargins left="0.7" right="0.7" top="0.75" bottom="0.75" header="0.3" footer="0.3"/>
  <pageSetup orientation="portrait" horizontalDpi="4294967294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44"/>
  <sheetViews>
    <sheetView workbookViewId="0">
      <selection activeCell="A25" sqref="A25:D25"/>
    </sheetView>
  </sheetViews>
  <sheetFormatPr baseColWidth="10" defaultRowHeight="12.75"/>
  <cols>
    <col min="1" max="1" width="14.140625" customWidth="1"/>
    <col min="2" max="2" width="5.42578125" customWidth="1"/>
    <col min="3" max="3" width="12" customWidth="1"/>
    <col min="4" max="4" width="13.28515625" customWidth="1"/>
    <col min="5" max="5" width="13.140625" customWidth="1"/>
    <col min="6" max="6" width="4.42578125" customWidth="1"/>
    <col min="7" max="7" width="11.42578125" hidden="1" customWidth="1"/>
    <col min="8" max="8" width="26" hidden="1" customWidth="1"/>
    <col min="9" max="10" width="4.42578125" customWidth="1"/>
    <col min="11" max="11" width="3.28515625" customWidth="1"/>
    <col min="12" max="14" width="3.42578125" customWidth="1"/>
    <col min="15" max="17" width="3.7109375" customWidth="1"/>
  </cols>
  <sheetData>
    <row r="1" spans="1:19" ht="70.5" customHeight="1">
      <c r="A1" s="1472"/>
      <c r="B1" s="1472"/>
      <c r="C1" s="1472"/>
      <c r="D1" s="1472"/>
      <c r="E1" s="1472"/>
      <c r="F1" s="1472"/>
      <c r="G1" s="1472"/>
      <c r="H1" s="1472"/>
      <c r="I1" s="1472"/>
      <c r="J1" s="1472"/>
      <c r="K1" s="1472"/>
      <c r="L1" s="1472"/>
      <c r="M1" s="1472"/>
      <c r="N1" s="1472"/>
      <c r="O1" s="1472"/>
      <c r="P1" s="1472"/>
      <c r="Q1" s="1472"/>
    </row>
    <row r="2" spans="1:19">
      <c r="A2" s="1482" t="s">
        <v>189</v>
      </c>
      <c r="B2" s="1483"/>
      <c r="C2" s="1483"/>
      <c r="D2" s="1483"/>
      <c r="E2" s="1483"/>
      <c r="F2" s="1483"/>
      <c r="G2" s="1483"/>
      <c r="H2" s="1483"/>
      <c r="I2" s="1483"/>
      <c r="J2" s="1483"/>
      <c r="K2" s="1483"/>
      <c r="L2" s="1483"/>
      <c r="M2" s="1483"/>
      <c r="N2" s="1483"/>
      <c r="O2" s="1483"/>
      <c r="P2" s="1483"/>
      <c r="Q2" s="1484"/>
    </row>
    <row r="3" spans="1:19">
      <c r="A3" s="1382" t="s">
        <v>190</v>
      </c>
      <c r="B3" s="1383"/>
      <c r="C3" s="1383"/>
      <c r="D3" s="1383"/>
      <c r="E3" s="1383"/>
      <c r="F3" s="1383"/>
      <c r="G3" s="1383"/>
      <c r="H3" s="1383"/>
      <c r="I3" s="1383"/>
      <c r="J3" s="1383"/>
      <c r="K3" s="1383"/>
      <c r="L3" s="1383"/>
      <c r="M3" s="1383"/>
      <c r="N3" s="1383"/>
      <c r="O3" s="1383"/>
      <c r="P3" s="1383"/>
      <c r="Q3" s="1485"/>
    </row>
    <row r="4" spans="1:19">
      <c r="A4" s="1486" t="s">
        <v>309</v>
      </c>
      <c r="B4" s="1389"/>
      <c r="C4" s="1389"/>
      <c r="D4" s="1389"/>
      <c r="E4" s="1389"/>
      <c r="F4" s="1389"/>
      <c r="G4" s="1389"/>
      <c r="H4" s="1389"/>
      <c r="I4" s="1389"/>
      <c r="J4" s="1389"/>
      <c r="K4" s="1389"/>
      <c r="L4" s="1389"/>
      <c r="M4" s="1389"/>
      <c r="N4" s="1389"/>
      <c r="O4" s="1389"/>
      <c r="P4" s="1389"/>
      <c r="Q4" s="1487"/>
    </row>
    <row r="5" spans="1:19" ht="15">
      <c r="A5" s="1488" t="s">
        <v>192</v>
      </c>
      <c r="B5" s="1489"/>
      <c r="C5" s="1489"/>
      <c r="D5" s="1489"/>
      <c r="E5" s="1489"/>
      <c r="F5" s="1489"/>
      <c r="G5" s="1489"/>
      <c r="H5" s="1489"/>
      <c r="I5" s="1489"/>
      <c r="J5" s="1489"/>
      <c r="K5" s="1489"/>
      <c r="L5" s="1489"/>
      <c r="M5" s="1489"/>
      <c r="N5" s="1489"/>
      <c r="O5" s="1489"/>
      <c r="P5" s="1489"/>
      <c r="Q5" s="1490"/>
    </row>
    <row r="6" spans="1:19">
      <c r="A6" s="1387" t="s">
        <v>310</v>
      </c>
      <c r="B6" s="1388"/>
      <c r="C6" s="1388"/>
      <c r="D6" s="1388"/>
      <c r="E6" s="1388"/>
      <c r="F6" s="1388"/>
      <c r="G6" s="1388"/>
      <c r="H6" s="1388"/>
      <c r="I6" s="1388"/>
      <c r="J6" s="1388"/>
      <c r="K6" s="1388"/>
      <c r="L6" s="1388"/>
      <c r="M6" s="1388"/>
      <c r="N6" s="1388"/>
      <c r="O6" s="1388"/>
      <c r="P6" s="1388"/>
      <c r="Q6" s="1491"/>
    </row>
    <row r="7" spans="1:19" ht="2.1" customHeight="1">
      <c r="A7" s="22"/>
      <c r="B7" s="435"/>
      <c r="C7" s="435"/>
      <c r="D7" s="435"/>
      <c r="E7" s="435"/>
      <c r="F7" s="435"/>
      <c r="G7" s="435"/>
      <c r="H7" s="435"/>
      <c r="I7" s="435"/>
      <c r="J7" s="435"/>
      <c r="K7" s="518"/>
      <c r="L7" s="518"/>
      <c r="M7" s="518"/>
      <c r="N7" s="518"/>
      <c r="O7" s="518"/>
      <c r="P7" s="518"/>
      <c r="Q7" s="518"/>
    </row>
    <row r="8" spans="1:19" ht="22.5" customHeight="1">
      <c r="A8" s="1477" t="s">
        <v>311</v>
      </c>
      <c r="B8" s="1478"/>
      <c r="C8" s="519" t="str">
        <f>'ACTA INICIO'!D7</f>
        <v xml:space="preserve">INSTITUTO MUNICIPAL DE CULTURA Y TURISMO DE PRADERA </v>
      </c>
      <c r="D8" s="519"/>
      <c r="E8" s="520"/>
      <c r="F8" s="520"/>
      <c r="G8" s="520"/>
      <c r="H8" s="520"/>
      <c r="I8" s="521"/>
      <c r="J8" s="522"/>
      <c r="K8" s="522"/>
      <c r="L8" s="522"/>
      <c r="M8" s="522"/>
      <c r="N8" s="522"/>
      <c r="O8" s="522"/>
      <c r="P8" s="522"/>
      <c r="Q8" s="523"/>
    </row>
    <row r="9" spans="1:19" ht="8.25" customHeight="1">
      <c r="A9" s="524"/>
      <c r="B9" s="525"/>
      <c r="C9" s="525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  <c r="O9" s="525"/>
      <c r="P9" s="525"/>
      <c r="Q9" s="526"/>
    </row>
    <row r="10" spans="1:19" ht="1.5" hidden="1" customHeight="1">
      <c r="A10" s="1479" t="s">
        <v>195</v>
      </c>
      <c r="B10" s="1480"/>
      <c r="C10" s="1480"/>
      <c r="D10" s="1480"/>
      <c r="E10" s="1480"/>
      <c r="F10" s="1480"/>
      <c r="G10" s="1480"/>
      <c r="H10" s="1480"/>
      <c r="I10" s="1480"/>
      <c r="J10" s="1480"/>
      <c r="K10" s="1480"/>
      <c r="L10" s="1480"/>
      <c r="M10" s="1480"/>
      <c r="N10" s="1480"/>
      <c r="O10" s="1480"/>
      <c r="P10" s="1480"/>
      <c r="Q10" s="1481"/>
    </row>
    <row r="11" spans="1:19" ht="0.75" customHeight="1" thickBot="1">
      <c r="A11" s="527"/>
      <c r="B11" s="527"/>
      <c r="C11" s="527"/>
      <c r="D11" s="527"/>
      <c r="E11" s="527"/>
      <c r="F11" s="527"/>
      <c r="G11" s="527"/>
      <c r="H11" s="527"/>
      <c r="I11" s="527"/>
      <c r="J11" s="527"/>
      <c r="K11" s="527"/>
      <c r="L11" s="527"/>
      <c r="M11" s="527"/>
      <c r="N11" s="527"/>
      <c r="O11" s="527"/>
      <c r="P11" s="527"/>
      <c r="Q11" s="527"/>
    </row>
    <row r="12" spans="1:19" ht="24" customHeight="1">
      <c r="A12" s="438" t="s">
        <v>312</v>
      </c>
      <c r="B12" s="981" t="str">
        <f>+'DATOS INICIALES'!C10</f>
        <v xml:space="preserve"> (110-14-07)77</v>
      </c>
      <c r="C12" s="981"/>
      <c r="D12" s="981"/>
      <c r="E12" s="528" t="s">
        <v>9</v>
      </c>
      <c r="F12" s="529" t="str">
        <f>'DATOS INICIALES'!B14</f>
        <v xml:space="preserve">HOOVER IBARVO </v>
      </c>
      <c r="G12" s="529"/>
      <c r="H12" s="529"/>
      <c r="I12" s="529"/>
      <c r="J12" s="529"/>
      <c r="K12" s="529"/>
      <c r="L12" s="529"/>
      <c r="M12" s="529"/>
      <c r="N12" s="529"/>
      <c r="O12" s="529"/>
      <c r="P12" s="529"/>
      <c r="Q12" s="530"/>
      <c r="S12" s="589"/>
    </row>
    <row r="13" spans="1:19" ht="15" customHeight="1">
      <c r="A13" s="1497" t="s">
        <v>313</v>
      </c>
      <c r="B13" s="1497"/>
      <c r="C13" s="1497"/>
      <c r="D13" s="1498" t="str">
        <f>+'DATOS INICIALES'!B11</f>
        <v>PRESTACION DE SERVICIOS PROFESIONALES PARA APOYAR LA GESTION ADMINISTRATIVA DE CONTRATACION DE PRADERA VALLE</v>
      </c>
      <c r="E13" s="1499"/>
      <c r="F13" s="1499"/>
      <c r="G13" s="1499"/>
      <c r="H13" s="1499"/>
      <c r="I13" s="1499"/>
      <c r="J13" s="1499"/>
      <c r="K13" s="1499"/>
      <c r="L13" s="1499"/>
      <c r="M13" s="1499"/>
      <c r="N13" s="1499"/>
      <c r="O13" s="1499"/>
      <c r="P13" s="1499"/>
      <c r="Q13" s="1500"/>
    </row>
    <row r="14" spans="1:19" ht="8.25" customHeight="1">
      <c r="A14" s="1497"/>
      <c r="B14" s="1497"/>
      <c r="C14" s="1497"/>
      <c r="D14" s="1501"/>
      <c r="E14" s="1502"/>
      <c r="F14" s="1502"/>
      <c r="G14" s="1502"/>
      <c r="H14" s="1502"/>
      <c r="I14" s="1502"/>
      <c r="J14" s="1502"/>
      <c r="K14" s="1502"/>
      <c r="L14" s="1502"/>
      <c r="M14" s="1502"/>
      <c r="N14" s="1502"/>
      <c r="O14" s="1502"/>
      <c r="P14" s="1502"/>
      <c r="Q14" s="1503"/>
    </row>
    <row r="15" spans="1:19" ht="12.75" customHeight="1">
      <c r="A15" s="1497"/>
      <c r="B15" s="1497"/>
      <c r="C15" s="1497"/>
      <c r="D15" s="1501"/>
      <c r="E15" s="1502"/>
      <c r="F15" s="1502"/>
      <c r="G15" s="1502"/>
      <c r="H15" s="1502"/>
      <c r="I15" s="1502"/>
      <c r="J15" s="1502"/>
      <c r="K15" s="1502"/>
      <c r="L15" s="1502"/>
      <c r="M15" s="1502"/>
      <c r="N15" s="1502"/>
      <c r="O15" s="1502"/>
      <c r="P15" s="1502"/>
      <c r="Q15" s="1503"/>
    </row>
    <row r="16" spans="1:19" ht="6" customHeight="1">
      <c r="A16" s="1497"/>
      <c r="B16" s="1497"/>
      <c r="C16" s="1497"/>
      <c r="D16" s="1504"/>
      <c r="E16" s="1505"/>
      <c r="F16" s="1505"/>
      <c r="G16" s="1505"/>
      <c r="H16" s="1505"/>
      <c r="I16" s="1505"/>
      <c r="J16" s="1505"/>
      <c r="K16" s="1505"/>
      <c r="L16" s="1505"/>
      <c r="M16" s="1505"/>
      <c r="N16" s="1505"/>
      <c r="O16" s="1505"/>
      <c r="P16" s="1505"/>
      <c r="Q16" s="1506"/>
    </row>
    <row r="17" spans="1:18" ht="7.5" hidden="1" customHeight="1">
      <c r="A17" s="420"/>
      <c r="Q17" s="495"/>
    </row>
    <row r="18" spans="1:18" ht="30" customHeight="1">
      <c r="A18" s="473" t="s">
        <v>314</v>
      </c>
      <c r="C18" s="1507">
        <f>'DATOS INICIALES'!B26</f>
        <v>43885</v>
      </c>
      <c r="D18" s="1507"/>
      <c r="E18" s="1507"/>
      <c r="Q18" s="495"/>
    </row>
    <row r="19" spans="1:18" ht="11.25" customHeight="1">
      <c r="A19" s="420"/>
      <c r="C19" s="1510" t="s">
        <v>315</v>
      </c>
      <c r="D19" s="1510"/>
      <c r="E19" s="1510"/>
      <c r="Q19" s="495"/>
    </row>
    <row r="20" spans="1:18" ht="14.25" customHeight="1">
      <c r="A20" s="473" t="s">
        <v>335</v>
      </c>
      <c r="E20" s="1508" t="str">
        <f>'DATOS INICIALES'!B29</f>
        <v>SEIS (6) MESES</v>
      </c>
      <c r="F20" s="1508"/>
      <c r="G20" s="1508"/>
      <c r="H20" s="1508"/>
      <c r="I20" s="1508"/>
      <c r="J20" s="1508"/>
      <c r="K20" s="1508"/>
      <c r="L20" s="1508"/>
      <c r="M20" s="1508"/>
      <c r="N20" s="1508"/>
      <c r="O20" s="1508"/>
      <c r="P20" s="1508"/>
      <c r="Q20" s="1509"/>
    </row>
    <row r="21" spans="1:18" ht="11.25" customHeight="1">
      <c r="A21" s="420"/>
      <c r="E21" s="1383" t="s">
        <v>316</v>
      </c>
      <c r="F21" s="1389"/>
      <c r="G21" s="1389"/>
      <c r="H21" s="1389"/>
      <c r="I21" s="1389"/>
      <c r="J21" s="1389"/>
      <c r="K21" s="1389"/>
      <c r="L21" s="1389"/>
      <c r="M21" s="1389"/>
      <c r="N21" s="1389"/>
      <c r="O21" s="1389"/>
      <c r="P21" s="1389"/>
      <c r="Q21" s="1511"/>
    </row>
    <row r="22" spans="1:18" ht="19.5" customHeight="1">
      <c r="A22" s="531"/>
      <c r="B22" s="516"/>
      <c r="C22" s="516"/>
      <c r="D22" s="516"/>
      <c r="E22" s="1512" t="s">
        <v>317</v>
      </c>
      <c r="F22" s="1512"/>
      <c r="G22" s="1512"/>
      <c r="H22" s="1512"/>
      <c r="I22" s="1512"/>
      <c r="J22" s="1512"/>
      <c r="K22" s="1512"/>
      <c r="L22" s="1512"/>
      <c r="M22" s="1512"/>
      <c r="N22" s="1512"/>
      <c r="O22" s="1512"/>
      <c r="P22" s="1512"/>
      <c r="Q22" s="532"/>
    </row>
    <row r="23" spans="1:18" ht="24" customHeight="1">
      <c r="A23" s="1473" t="s">
        <v>318</v>
      </c>
      <c r="B23" s="1474"/>
      <c r="C23" s="1474"/>
      <c r="D23" s="1474"/>
      <c r="E23" s="533" t="s">
        <v>319</v>
      </c>
      <c r="F23" s="534">
        <v>28</v>
      </c>
      <c r="G23" s="534" t="s">
        <v>320</v>
      </c>
      <c r="H23" s="534" t="s">
        <v>321</v>
      </c>
      <c r="I23" s="534">
        <v>1</v>
      </c>
      <c r="J23" s="534">
        <v>11</v>
      </c>
      <c r="K23" s="1475" t="s">
        <v>322</v>
      </c>
      <c r="L23" s="1476"/>
      <c r="M23" s="1476"/>
      <c r="N23" s="534">
        <v>28</v>
      </c>
      <c r="O23" s="534">
        <v>9</v>
      </c>
      <c r="P23" s="534">
        <v>11</v>
      </c>
      <c r="Q23" s="535"/>
      <c r="R23" s="536"/>
    </row>
    <row r="24" spans="1:18" ht="13.5" customHeight="1">
      <c r="A24" s="537"/>
      <c r="B24" s="533"/>
      <c r="C24" s="533"/>
      <c r="D24" s="533"/>
      <c r="E24" s="533"/>
      <c r="F24" s="538"/>
      <c r="G24" s="538"/>
      <c r="H24" s="538"/>
      <c r="I24" s="538"/>
      <c r="J24" s="538"/>
      <c r="K24" s="533"/>
      <c r="L24" s="536"/>
      <c r="M24" s="536"/>
      <c r="N24" s="536"/>
      <c r="O24" s="533"/>
      <c r="P24" s="533"/>
      <c r="Q24" s="539"/>
    </row>
    <row r="25" spans="1:18" ht="24.75" customHeight="1">
      <c r="A25" s="1492" t="s">
        <v>323</v>
      </c>
      <c r="B25" s="1493"/>
      <c r="C25" s="1493"/>
      <c r="D25" s="1493"/>
      <c r="E25" s="533" t="s">
        <v>319</v>
      </c>
      <c r="F25" s="534">
        <v>28</v>
      </c>
      <c r="G25" s="534" t="s">
        <v>320</v>
      </c>
      <c r="H25" s="534" t="s">
        <v>321</v>
      </c>
      <c r="I25" s="534">
        <v>1</v>
      </c>
      <c r="J25" s="534">
        <v>11</v>
      </c>
      <c r="K25" s="1475" t="s">
        <v>322</v>
      </c>
      <c r="L25" s="1476"/>
      <c r="M25" s="1476"/>
      <c r="N25" s="534">
        <v>28</v>
      </c>
      <c r="O25" s="534">
        <v>9</v>
      </c>
      <c r="P25" s="534">
        <v>11</v>
      </c>
      <c r="Q25" s="535"/>
      <c r="R25" s="540"/>
    </row>
    <row r="26" spans="1:18" ht="18.75" customHeight="1">
      <c r="A26" s="1494"/>
      <c r="B26" s="1495"/>
      <c r="C26" s="1495"/>
      <c r="D26" s="1495"/>
      <c r="E26" s="1495"/>
      <c r="F26" s="1495"/>
      <c r="G26" s="1495"/>
      <c r="H26" s="1495"/>
      <c r="I26" s="1495"/>
      <c r="J26" s="1495"/>
      <c r="K26" s="1495"/>
      <c r="L26" s="1495"/>
      <c r="M26" s="1495"/>
      <c r="N26" s="1495"/>
      <c r="O26" s="1495"/>
      <c r="P26" s="1495"/>
      <c r="Q26" s="1496"/>
    </row>
    <row r="27" spans="1:18" ht="24" customHeight="1">
      <c r="A27" s="1473" t="s">
        <v>325</v>
      </c>
      <c r="B27" s="1474"/>
      <c r="C27" s="1474"/>
      <c r="D27" s="1474"/>
      <c r="E27" s="533" t="s">
        <v>319</v>
      </c>
      <c r="F27" s="534" t="s">
        <v>324</v>
      </c>
      <c r="G27" s="534" t="s">
        <v>320</v>
      </c>
      <c r="H27" s="534" t="s">
        <v>321</v>
      </c>
      <c r="I27" s="534" t="s">
        <v>320</v>
      </c>
      <c r="J27" s="534" t="s">
        <v>321</v>
      </c>
      <c r="K27" s="1475" t="s">
        <v>322</v>
      </c>
      <c r="L27" s="1476"/>
      <c r="M27" s="1476"/>
      <c r="N27" s="534" t="s">
        <v>324</v>
      </c>
      <c r="O27" s="534" t="s">
        <v>320</v>
      </c>
      <c r="P27" s="534" t="s">
        <v>321</v>
      </c>
      <c r="Q27" s="539"/>
    </row>
    <row r="28" spans="1:18" ht="18.75" customHeight="1">
      <c r="A28" s="537"/>
      <c r="B28" s="533"/>
      <c r="C28" s="533"/>
      <c r="D28" s="533"/>
      <c r="E28" s="533"/>
      <c r="F28" s="533"/>
      <c r="G28" s="533"/>
      <c r="H28" s="533"/>
      <c r="I28" s="533"/>
      <c r="J28" s="533"/>
      <c r="K28" s="533"/>
      <c r="L28" s="533"/>
      <c r="M28" s="533"/>
      <c r="N28" s="533"/>
      <c r="O28" s="533"/>
      <c r="P28" s="533"/>
      <c r="Q28" s="539"/>
    </row>
    <row r="29" spans="1:18" ht="24" customHeight="1">
      <c r="A29" s="1473" t="s">
        <v>326</v>
      </c>
      <c r="B29" s="1474"/>
      <c r="C29" s="1474"/>
      <c r="D29" s="1474"/>
      <c r="E29" s="533" t="s">
        <v>319</v>
      </c>
      <c r="F29" s="534" t="s">
        <v>324</v>
      </c>
      <c r="G29" s="534" t="s">
        <v>320</v>
      </c>
      <c r="H29" s="534" t="s">
        <v>321</v>
      </c>
      <c r="I29" s="534" t="s">
        <v>320</v>
      </c>
      <c r="J29" s="534" t="s">
        <v>321</v>
      </c>
      <c r="K29" s="1475" t="s">
        <v>322</v>
      </c>
      <c r="L29" s="1476"/>
      <c r="M29" s="1476"/>
      <c r="N29" s="534" t="s">
        <v>324</v>
      </c>
      <c r="O29" s="534" t="s">
        <v>320</v>
      </c>
      <c r="P29" s="534" t="s">
        <v>321</v>
      </c>
      <c r="Q29" s="539"/>
    </row>
    <row r="30" spans="1:18" ht="18.75" customHeight="1">
      <c r="A30" s="1492"/>
      <c r="B30" s="1493"/>
      <c r="C30" s="1493"/>
      <c r="D30" s="1493"/>
      <c r="E30" s="1493"/>
      <c r="F30" s="1493"/>
      <c r="G30" s="1493"/>
      <c r="H30" s="1493"/>
      <c r="I30" s="1493"/>
      <c r="J30" s="1493"/>
      <c r="K30" s="1493"/>
      <c r="L30" s="1493"/>
      <c r="M30" s="1493"/>
      <c r="N30" s="1493"/>
      <c r="O30" s="1493"/>
      <c r="P30" s="1493"/>
      <c r="Q30" s="1513"/>
    </row>
    <row r="31" spans="1:18" ht="24" customHeight="1">
      <c r="A31" s="1516" t="s">
        <v>327</v>
      </c>
      <c r="B31" s="1517"/>
      <c r="C31" s="1517"/>
      <c r="D31" s="1517"/>
      <c r="E31" s="541" t="s">
        <v>319</v>
      </c>
      <c r="F31" s="534"/>
      <c r="G31" s="534" t="s">
        <v>320</v>
      </c>
      <c r="H31" s="534" t="s">
        <v>321</v>
      </c>
      <c r="I31" s="534"/>
      <c r="J31" s="534"/>
      <c r="K31" s="1475" t="s">
        <v>322</v>
      </c>
      <c r="L31" s="1476"/>
      <c r="M31" s="1518"/>
      <c r="N31" s="534"/>
      <c r="O31" s="534"/>
      <c r="P31" s="534"/>
      <c r="Q31" s="542"/>
    </row>
    <row r="32" spans="1:18" ht="18.75" customHeight="1">
      <c r="A32" s="543"/>
      <c r="B32" s="544"/>
      <c r="C32" s="544"/>
      <c r="D32" s="544"/>
      <c r="E32" s="533"/>
      <c r="F32" s="545"/>
      <c r="G32" s="545"/>
      <c r="H32" s="545"/>
      <c r="I32" s="545"/>
      <c r="J32" s="545"/>
      <c r="K32" s="546"/>
      <c r="L32" s="546"/>
      <c r="M32" s="546"/>
      <c r="N32" s="545"/>
      <c r="O32" s="545"/>
      <c r="P32" s="545"/>
      <c r="Q32" s="547"/>
    </row>
    <row r="33" spans="1:17" ht="23.25" customHeight="1">
      <c r="A33" s="1519" t="s">
        <v>328</v>
      </c>
      <c r="B33" s="1520"/>
      <c r="C33" s="1520"/>
      <c r="D33" s="548"/>
      <c r="E33" s="541" t="s">
        <v>319</v>
      </c>
      <c r="F33" s="549" t="s">
        <v>324</v>
      </c>
      <c r="G33" s="534" t="s">
        <v>320</v>
      </c>
      <c r="H33" s="534" t="s">
        <v>321</v>
      </c>
      <c r="I33" s="534" t="s">
        <v>320</v>
      </c>
      <c r="J33" s="534" t="s">
        <v>321</v>
      </c>
      <c r="K33" s="1475" t="s">
        <v>322</v>
      </c>
      <c r="L33" s="1476"/>
      <c r="M33" s="1518"/>
      <c r="N33" s="534" t="s">
        <v>324</v>
      </c>
      <c r="O33" s="534" t="s">
        <v>320</v>
      </c>
      <c r="P33" s="534" t="s">
        <v>321</v>
      </c>
      <c r="Q33" s="550"/>
    </row>
    <row r="34" spans="1:17" ht="19.5" customHeight="1">
      <c r="A34" s="551"/>
      <c r="B34" s="548"/>
      <c r="C34" s="548"/>
      <c r="D34" s="548"/>
      <c r="E34" s="548"/>
      <c r="F34" s="548"/>
      <c r="G34" s="548"/>
      <c r="H34" s="548"/>
      <c r="I34" s="548"/>
      <c r="J34" s="548"/>
      <c r="K34" s="548"/>
      <c r="L34" s="548"/>
      <c r="M34" s="548"/>
      <c r="N34" s="548"/>
      <c r="O34" s="548"/>
      <c r="P34" s="548"/>
      <c r="Q34" s="550"/>
    </row>
    <row r="35" spans="1:17" ht="18.75" customHeight="1">
      <c r="A35" s="473" t="s">
        <v>329</v>
      </c>
      <c r="E35" t="s">
        <v>330</v>
      </c>
      <c r="K35" s="1285" t="s">
        <v>331</v>
      </c>
      <c r="L35" s="1285"/>
      <c r="M35" s="1285"/>
      <c r="N35" s="1285"/>
      <c r="O35" s="1285"/>
      <c r="P35" s="1285"/>
      <c r="Q35" s="495"/>
    </row>
    <row r="36" spans="1:17" ht="15" customHeight="1">
      <c r="A36" s="420"/>
      <c r="D36" s="503"/>
      <c r="K36" s="1521">
        <f>'DATOS INICIALES'!B47</f>
        <v>0</v>
      </c>
      <c r="L36" s="1521"/>
      <c r="M36" s="1521"/>
      <c r="N36" s="1521"/>
      <c r="O36" s="1521"/>
      <c r="P36" s="1521"/>
      <c r="Q36" s="495"/>
    </row>
    <row r="37" spans="1:17" ht="48.75" customHeight="1">
      <c r="A37" s="554" t="s">
        <v>211</v>
      </c>
      <c r="B37" s="515"/>
      <c r="C37" s="515"/>
      <c r="D37" s="515"/>
      <c r="E37" s="555" t="s">
        <v>211</v>
      </c>
      <c r="F37" s="515"/>
      <c r="G37" s="515"/>
      <c r="H37" s="515"/>
      <c r="I37" s="515"/>
      <c r="J37" s="515"/>
      <c r="K37" s="515"/>
      <c r="L37" s="515"/>
      <c r="M37" s="515"/>
      <c r="N37" s="515"/>
      <c r="Q37" s="495"/>
    </row>
    <row r="38" spans="1:17" ht="9.75" customHeight="1">
      <c r="A38" s="556" t="s">
        <v>212</v>
      </c>
      <c r="E38" s="552" t="s">
        <v>212</v>
      </c>
      <c r="Q38" s="495"/>
    </row>
    <row r="39" spans="1:17" ht="12" customHeight="1">
      <c r="A39" s="557" t="s">
        <v>332</v>
      </c>
      <c r="B39" s="430"/>
      <c r="C39" s="430"/>
      <c r="D39" s="430"/>
      <c r="E39" s="430" t="s">
        <v>333</v>
      </c>
      <c r="F39" s="430"/>
      <c r="G39" s="430"/>
      <c r="H39" s="430"/>
      <c r="I39" s="558"/>
      <c r="J39" s="558"/>
      <c r="K39" s="558"/>
      <c r="L39" s="558"/>
      <c r="M39" s="558"/>
      <c r="N39" s="558"/>
      <c r="O39" s="558"/>
      <c r="P39" s="558"/>
      <c r="Q39" s="495"/>
    </row>
    <row r="40" spans="1:17" ht="9.75" customHeight="1">
      <c r="A40" s="557"/>
      <c r="B40" s="430"/>
      <c r="C40" s="430"/>
      <c r="D40" s="430"/>
      <c r="F40" s="558"/>
      <c r="G40" s="558"/>
      <c r="H40" s="558"/>
      <c r="I40" s="558"/>
      <c r="J40" s="558"/>
      <c r="K40" s="558"/>
      <c r="L40" s="558"/>
      <c r="M40" s="558"/>
      <c r="N40" s="558"/>
      <c r="O40" s="558"/>
      <c r="P40" s="558"/>
      <c r="Q40" s="495"/>
    </row>
    <row r="41" spans="1:17" ht="10.5" customHeight="1">
      <c r="A41" s="1522"/>
      <c r="B41" s="1403"/>
      <c r="C41" s="1403"/>
      <c r="D41" s="1403"/>
      <c r="F41" s="1523"/>
      <c r="G41" s="1523"/>
      <c r="H41" s="1523"/>
      <c r="I41" s="1523"/>
      <c r="J41" s="1523"/>
      <c r="K41" s="1523"/>
      <c r="L41" s="1523"/>
      <c r="M41" s="1523"/>
      <c r="N41" s="1523"/>
      <c r="O41" s="1523"/>
      <c r="P41" s="1523"/>
      <c r="Q41" s="495"/>
    </row>
    <row r="42" spans="1:17" ht="9" customHeight="1">
      <c r="A42" s="420"/>
      <c r="B42" s="553"/>
      <c r="C42" s="553"/>
      <c r="Q42" s="495"/>
    </row>
    <row r="43" spans="1:17" ht="9.75" hidden="1" customHeight="1">
      <c r="A43" s="556" t="s">
        <v>27</v>
      </c>
      <c r="B43" s="553"/>
      <c r="C43" s="553"/>
      <c r="Q43" s="495"/>
    </row>
    <row r="44" spans="1:17" ht="15" customHeight="1" thickBot="1">
      <c r="A44" s="559" t="s">
        <v>334</v>
      </c>
      <c r="B44" s="496"/>
      <c r="C44" s="496"/>
      <c r="D44" s="496"/>
      <c r="E44" s="496"/>
      <c r="F44" s="496"/>
      <c r="G44" s="496"/>
      <c r="H44" s="496"/>
      <c r="I44" s="1514"/>
      <c r="J44" s="1514"/>
      <c r="K44" s="1514"/>
      <c r="L44" s="1514"/>
      <c r="M44" s="1514"/>
      <c r="N44" s="1514"/>
      <c r="O44" s="1514"/>
      <c r="P44" s="1514"/>
      <c r="Q44" s="1515"/>
    </row>
  </sheetData>
  <mergeCells count="35">
    <mergeCell ref="A30:Q30"/>
    <mergeCell ref="I44:Q44"/>
    <mergeCell ref="K35:P35"/>
    <mergeCell ref="A31:D31"/>
    <mergeCell ref="K31:M31"/>
    <mergeCell ref="A33:C33"/>
    <mergeCell ref="K33:M33"/>
    <mergeCell ref="K36:P36"/>
    <mergeCell ref="A41:D41"/>
    <mergeCell ref="F41:P41"/>
    <mergeCell ref="A29:D29"/>
    <mergeCell ref="K29:M29"/>
    <mergeCell ref="A13:C16"/>
    <mergeCell ref="D13:Q16"/>
    <mergeCell ref="C18:E18"/>
    <mergeCell ref="E20:Q20"/>
    <mergeCell ref="A23:D23"/>
    <mergeCell ref="K23:M23"/>
    <mergeCell ref="C19:E19"/>
    <mergeCell ref="E21:Q21"/>
    <mergeCell ref="E22:P22"/>
    <mergeCell ref="A1:Q1"/>
    <mergeCell ref="A27:D27"/>
    <mergeCell ref="K27:M27"/>
    <mergeCell ref="A8:B8"/>
    <mergeCell ref="A10:Q10"/>
    <mergeCell ref="B12:D12"/>
    <mergeCell ref="A2:Q2"/>
    <mergeCell ref="A3:Q3"/>
    <mergeCell ref="A4:Q4"/>
    <mergeCell ref="A5:Q5"/>
    <mergeCell ref="A6:Q6"/>
    <mergeCell ref="A25:D25"/>
    <mergeCell ref="K25:M25"/>
    <mergeCell ref="A26:Q26"/>
  </mergeCells>
  <pageMargins left="0.70866141732283472" right="0.70866141732283472" top="0.74803149606299213" bottom="0.74803149606299213" header="0.31496062992125984" footer="0.31496062992125984"/>
  <pageSetup scale="9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30" r:id="rId4" name="Check Box 10">
              <controlPr defaultSize="0" autoFill="0" autoLine="0" autoPict="0">
                <anchor moveWithCells="1" sizeWithCells="1">
                  <from>
                    <xdr:col>3</xdr:col>
                    <xdr:colOff>114300</xdr:colOff>
                    <xdr:row>12</xdr:row>
                    <xdr:rowOff>0</xdr:rowOff>
                  </from>
                  <to>
                    <xdr:col>3</xdr:col>
                    <xdr:colOff>419100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5" name="Check Box 11">
              <controlPr defaultSize="0" autoFill="0" autoLine="0" autoPict="0">
                <anchor moveWithCells="1" sizeWithCells="1">
                  <from>
                    <xdr:col>3</xdr:col>
                    <xdr:colOff>123825</xdr:colOff>
                    <xdr:row>12</xdr:row>
                    <xdr:rowOff>0</xdr:rowOff>
                  </from>
                  <to>
                    <xdr:col>3</xdr:col>
                    <xdr:colOff>466725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6" name="Check Box 12">
              <controlPr defaultSize="0" autoFill="0" autoLine="0" autoPict="0">
                <anchor moveWithCells="1" sizeWithCells="1">
                  <from>
                    <xdr:col>3</xdr:col>
                    <xdr:colOff>123825</xdr:colOff>
                    <xdr:row>12</xdr:row>
                    <xdr:rowOff>0</xdr:rowOff>
                  </from>
                  <to>
                    <xdr:col>3</xdr:col>
                    <xdr:colOff>466725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7" name="Check Box 13">
              <controlPr defaultSize="0" autoFill="0" autoLine="0" autoPict="0">
                <anchor moveWithCells="1" sizeWithCells="1">
                  <from>
                    <xdr:col>3</xdr:col>
                    <xdr:colOff>123825</xdr:colOff>
                    <xdr:row>12</xdr:row>
                    <xdr:rowOff>0</xdr:rowOff>
                  </from>
                  <to>
                    <xdr:col>3</xdr:col>
                    <xdr:colOff>466725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8" name="Check Box 14">
              <controlPr defaultSize="0" autoFill="0" autoLine="0" autoPict="0">
                <anchor moveWithCells="1" sizeWithCells="1">
                  <from>
                    <xdr:col>3</xdr:col>
                    <xdr:colOff>123825</xdr:colOff>
                    <xdr:row>12</xdr:row>
                    <xdr:rowOff>0</xdr:rowOff>
                  </from>
                  <to>
                    <xdr:col>3</xdr:col>
                    <xdr:colOff>466725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9" name="Check Box 15">
              <controlPr defaultSize="0" autoFill="0" autoLine="0" autoPict="0">
                <anchor moveWithCells="1" sizeWithCells="1">
                  <from>
                    <xdr:col>3</xdr:col>
                    <xdr:colOff>123825</xdr:colOff>
                    <xdr:row>12</xdr:row>
                    <xdr:rowOff>0</xdr:rowOff>
                  </from>
                  <to>
                    <xdr:col>3</xdr:col>
                    <xdr:colOff>466725</xdr:colOff>
                    <xdr:row>12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113"/>
  <sheetViews>
    <sheetView topLeftCell="A34" workbookViewId="0">
      <selection activeCell="O58" sqref="O58"/>
    </sheetView>
  </sheetViews>
  <sheetFormatPr baseColWidth="10" defaultColWidth="11.42578125" defaultRowHeight="12.75"/>
  <cols>
    <col min="1" max="1" width="21" style="421" customWidth="1"/>
    <col min="2" max="2" width="9" style="421" customWidth="1"/>
    <col min="3" max="3" width="10.7109375" style="421" customWidth="1"/>
    <col min="4" max="4" width="13.85546875" style="421" customWidth="1"/>
    <col min="5" max="5" width="8.42578125" style="421" customWidth="1"/>
    <col min="6" max="6" width="6.85546875" style="421" customWidth="1"/>
    <col min="7" max="7" width="8.28515625" style="421" customWidth="1"/>
    <col min="8" max="8" width="11" style="421" customWidth="1"/>
    <col min="9" max="9" width="4.7109375" style="421" customWidth="1"/>
    <col min="10" max="10" width="3.140625" style="421" customWidth="1"/>
    <col min="11" max="11" width="2" style="421" customWidth="1"/>
    <col min="12" max="16384" width="11.42578125" style="421"/>
  </cols>
  <sheetData>
    <row r="1" spans="1:15" ht="75" customHeight="1" thickBot="1">
      <c r="A1" s="1524"/>
      <c r="B1" s="1525"/>
      <c r="C1" s="1525"/>
      <c r="D1" s="1525"/>
      <c r="E1" s="1525"/>
      <c r="F1" s="1525"/>
      <c r="G1" s="1525"/>
      <c r="H1" s="1525"/>
      <c r="I1" s="1525"/>
      <c r="J1" s="1525"/>
      <c r="K1" s="1526"/>
    </row>
    <row r="2" spans="1:15" s="651" customFormat="1" ht="20.100000000000001" customHeight="1">
      <c r="A2" s="1554" t="s">
        <v>93</v>
      </c>
      <c r="B2" s="1555"/>
      <c r="C2" s="1555"/>
      <c r="D2" s="1555"/>
      <c r="E2" s="1555"/>
      <c r="F2" s="1555"/>
      <c r="G2" s="1556"/>
      <c r="H2" s="650" t="s">
        <v>338</v>
      </c>
      <c r="I2" s="1542" t="s">
        <v>398</v>
      </c>
      <c r="J2" s="1542"/>
      <c r="K2" s="1543"/>
    </row>
    <row r="3" spans="1:15" s="651" customFormat="1" ht="18" customHeight="1">
      <c r="A3" s="1548" t="s">
        <v>399</v>
      </c>
      <c r="B3" s="1549"/>
      <c r="C3" s="1549"/>
      <c r="D3" s="1549"/>
      <c r="E3" s="1549"/>
      <c r="F3" s="1549"/>
      <c r="G3" s="1550"/>
      <c r="H3" s="652" t="s">
        <v>340</v>
      </c>
      <c r="I3" s="1544">
        <v>1</v>
      </c>
      <c r="J3" s="1544"/>
      <c r="K3" s="1545"/>
    </row>
    <row r="4" spans="1:15" s="651" customFormat="1" ht="20.100000000000001" customHeight="1">
      <c r="A4" s="1551"/>
      <c r="B4" s="1552"/>
      <c r="C4" s="1552"/>
      <c r="D4" s="1552"/>
      <c r="E4" s="1552"/>
      <c r="F4" s="1552"/>
      <c r="G4" s="1553"/>
      <c r="H4" s="652" t="s">
        <v>51</v>
      </c>
      <c r="I4" s="1546">
        <v>40238</v>
      </c>
      <c r="J4" s="1546"/>
      <c r="K4" s="1547"/>
    </row>
    <row r="5" spans="1:15" s="653" customFormat="1" ht="20.100000000000001" customHeight="1" thickBot="1">
      <c r="A5" s="1527" t="s">
        <v>400</v>
      </c>
      <c r="B5" s="1528"/>
      <c r="C5" s="1539">
        <v>40610</v>
      </c>
      <c r="D5" s="1540"/>
      <c r="E5" s="1540"/>
      <c r="F5" s="1540"/>
      <c r="G5" s="1540"/>
      <c r="H5" s="1540"/>
      <c r="I5" s="1540"/>
      <c r="J5" s="1540"/>
      <c r="K5" s="1541"/>
    </row>
    <row r="6" spans="1:15" ht="20.100000000000001" customHeight="1" thickBot="1">
      <c r="A6" s="1529" t="s">
        <v>364</v>
      </c>
      <c r="B6" s="1530"/>
      <c r="C6" s="1530"/>
      <c r="D6" s="1530"/>
      <c r="E6" s="1530"/>
      <c r="F6" s="1530"/>
      <c r="G6" s="1530"/>
      <c r="H6" s="1530"/>
      <c r="I6" s="1530"/>
      <c r="J6" s="1530"/>
      <c r="K6" s="1531"/>
      <c r="L6" s="424"/>
      <c r="M6" s="424"/>
      <c r="N6" s="424"/>
      <c r="O6" s="424"/>
    </row>
    <row r="7" spans="1:15" s="653" customFormat="1" ht="24.75" customHeight="1">
      <c r="A7" s="654" t="s">
        <v>343</v>
      </c>
      <c r="B7" s="1532" t="s">
        <v>509</v>
      </c>
      <c r="C7" s="1533"/>
      <c r="D7" s="1533"/>
      <c r="E7" s="1534"/>
      <c r="F7" s="1535" t="s">
        <v>401</v>
      </c>
      <c r="G7" s="1536"/>
      <c r="H7" s="1537" t="str">
        <f>'DATOS INICIALES'!C10</f>
        <v xml:space="preserve"> (110-14-07)77</v>
      </c>
      <c r="I7" s="1537"/>
      <c r="J7" s="1537"/>
      <c r="K7" s="1538"/>
    </row>
    <row r="8" spans="1:15" ht="51" customHeight="1">
      <c r="A8" s="1535" t="s">
        <v>368</v>
      </c>
      <c r="B8" s="1536"/>
      <c r="C8" s="1557" t="str">
        <f>'DATOS INICIALES'!B11</f>
        <v>PRESTACION DE SERVICIOS PROFESIONALES PARA APOYAR LA GESTION ADMINISTRATIVA DE CONTRATACION DE PRADERA VALLE</v>
      </c>
      <c r="D8" s="1558"/>
      <c r="E8" s="1558"/>
      <c r="F8" s="1558"/>
      <c r="G8" s="1558"/>
      <c r="H8" s="1558"/>
      <c r="I8" s="1558"/>
      <c r="J8" s="1558"/>
      <c r="K8" s="1559"/>
      <c r="L8" s="655"/>
      <c r="M8" s="655"/>
    </row>
    <row r="9" spans="1:15" ht="23.1" customHeight="1">
      <c r="A9" s="1560" t="s">
        <v>9</v>
      </c>
      <c r="B9" s="1561"/>
      <c r="C9" s="1562" t="str">
        <f>'DATOS INICIALES'!B14</f>
        <v xml:space="preserve">HOOVER IBARVO </v>
      </c>
      <c r="D9" s="1562"/>
      <c r="E9" s="1562"/>
      <c r="F9" s="1563"/>
      <c r="G9" s="704" t="s">
        <v>357</v>
      </c>
      <c r="H9" s="1570">
        <f>'DATOS INICIALES'!B17</f>
        <v>4711979</v>
      </c>
      <c r="I9" s="959"/>
      <c r="J9" s="959"/>
      <c r="K9" s="960"/>
      <c r="L9" s="655"/>
      <c r="M9" s="655"/>
    </row>
    <row r="10" spans="1:15" ht="23.1" customHeight="1">
      <c r="A10" s="1560" t="s">
        <v>10</v>
      </c>
      <c r="B10" s="1561"/>
      <c r="C10" s="1562" t="str">
        <f>'DATOS INICIALES'!B21</f>
        <v>N/A</v>
      </c>
      <c r="D10" s="1562"/>
      <c r="E10" s="1562"/>
      <c r="F10" s="1563"/>
      <c r="G10" s="704" t="s">
        <v>357</v>
      </c>
      <c r="H10" s="1571" t="str">
        <f>'DATOS INICIALES'!B22</f>
        <v>N/A</v>
      </c>
      <c r="I10" s="1572"/>
      <c r="J10" s="1572"/>
      <c r="K10" s="1573"/>
      <c r="L10" s="655"/>
      <c r="M10" s="655"/>
    </row>
    <row r="11" spans="1:15" ht="23.1" customHeight="1">
      <c r="A11" s="1574" t="s">
        <v>172</v>
      </c>
      <c r="B11" s="1575"/>
      <c r="C11" s="1562" t="str">
        <f>'DATOS INICIALES'!B23</f>
        <v>CARMEN EUGENIA DEVIA UPEGUI</v>
      </c>
      <c r="D11" s="1562"/>
      <c r="E11" s="1562"/>
      <c r="F11" s="1563"/>
      <c r="G11" s="704" t="s">
        <v>357</v>
      </c>
      <c r="H11" s="1571"/>
      <c r="I11" s="1572"/>
      <c r="J11" s="1572"/>
      <c r="K11" s="1573"/>
    </row>
    <row r="12" spans="1:15" ht="23.1" customHeight="1">
      <c r="A12" s="1574" t="s">
        <v>402</v>
      </c>
      <c r="B12" s="1576"/>
      <c r="C12" s="1577">
        <f>'DATOS INICIALES'!B26</f>
        <v>43885</v>
      </c>
      <c r="D12" s="1577"/>
      <c r="E12" s="1578" t="s">
        <v>403</v>
      </c>
      <c r="F12" s="1578"/>
      <c r="G12" s="1578"/>
      <c r="H12" s="1579" t="str">
        <f>'DATOS INICIALES'!B28</f>
        <v>SEIS (6) MESES</v>
      </c>
      <c r="I12" s="1579"/>
      <c r="J12" s="1579"/>
      <c r="K12" s="1580"/>
    </row>
    <row r="13" spans="1:15" ht="15" customHeight="1">
      <c r="A13" s="1581" t="s">
        <v>404</v>
      </c>
      <c r="B13" s="1582"/>
      <c r="C13" s="1564">
        <f>'DATOS INICIALES'!B12</f>
        <v>21000000</v>
      </c>
      <c r="D13" s="1564"/>
      <c r="E13" s="1565" t="s">
        <v>370</v>
      </c>
      <c r="F13" s="1565"/>
      <c r="G13" s="1566" t="s">
        <v>228</v>
      </c>
      <c r="H13" s="1567"/>
      <c r="I13" s="1568"/>
      <c r="J13" s="1568"/>
      <c r="K13" s="1569"/>
    </row>
    <row r="14" spans="1:15" ht="15" customHeight="1">
      <c r="A14" s="1581" t="s">
        <v>405</v>
      </c>
      <c r="B14" s="1582"/>
      <c r="C14" s="1583">
        <f>+C13+G14</f>
        <v>21000000</v>
      </c>
      <c r="D14" s="1583"/>
      <c r="E14" s="1584" t="s">
        <v>406</v>
      </c>
      <c r="F14" s="1584"/>
      <c r="G14" s="1585">
        <v>0</v>
      </c>
      <c r="H14" s="1585"/>
      <c r="I14" s="1586"/>
      <c r="J14" s="1587"/>
      <c r="K14" s="1588"/>
    </row>
    <row r="15" spans="1:15" ht="15" customHeight="1">
      <c r="A15" s="1574" t="s">
        <v>407</v>
      </c>
      <c r="B15" s="1575"/>
      <c r="C15" s="1596">
        <f>SUM(C16:D18)</f>
        <v>0</v>
      </c>
      <c r="D15" s="1596"/>
      <c r="E15" s="1597"/>
      <c r="F15" s="1598"/>
      <c r="G15" s="1598"/>
      <c r="H15" s="1598"/>
      <c r="I15" s="1598"/>
      <c r="J15" s="1598"/>
      <c r="K15" s="1599"/>
    </row>
    <row r="16" spans="1:15" ht="15" customHeight="1">
      <c r="A16" s="705" t="s">
        <v>408</v>
      </c>
      <c r="B16" s="706" t="s">
        <v>321</v>
      </c>
      <c r="C16" s="1600"/>
      <c r="D16" s="1600"/>
      <c r="E16" s="1597"/>
      <c r="F16" s="1598"/>
      <c r="G16" s="1598"/>
      <c r="H16" s="1598"/>
      <c r="I16" s="1598"/>
      <c r="J16" s="1598"/>
      <c r="K16" s="1599"/>
    </row>
    <row r="17" spans="1:11" ht="15" customHeight="1">
      <c r="A17" s="705" t="s">
        <v>409</v>
      </c>
      <c r="B17" s="706" t="s">
        <v>410</v>
      </c>
      <c r="C17" s="1600"/>
      <c r="D17" s="1600"/>
      <c r="E17" s="1597"/>
      <c r="F17" s="1598"/>
      <c r="G17" s="1598"/>
      <c r="H17" s="1598"/>
      <c r="I17" s="1598"/>
      <c r="J17" s="1598"/>
      <c r="K17" s="1599"/>
    </row>
    <row r="18" spans="1:11" ht="15" customHeight="1">
      <c r="A18" s="705" t="s">
        <v>411</v>
      </c>
      <c r="B18" s="706" t="s">
        <v>412</v>
      </c>
      <c r="C18" s="1600"/>
      <c r="D18" s="1600"/>
      <c r="E18" s="1597"/>
      <c r="F18" s="1598"/>
      <c r="G18" s="1598"/>
      <c r="H18" s="1598"/>
      <c r="I18" s="1598"/>
      <c r="J18" s="1598"/>
      <c r="K18" s="1599"/>
    </row>
    <row r="19" spans="1:11" ht="6" customHeight="1">
      <c r="A19" s="656"/>
      <c r="B19" s="657"/>
      <c r="C19" s="658"/>
      <c r="D19" s="658"/>
      <c r="E19" s="659"/>
      <c r="F19" s="659"/>
      <c r="G19" s="659"/>
      <c r="H19" s="659"/>
      <c r="I19" s="659"/>
      <c r="J19" s="659"/>
      <c r="K19" s="660"/>
    </row>
    <row r="20" spans="1:11" ht="15" customHeight="1">
      <c r="A20" s="1601" t="s">
        <v>413</v>
      </c>
      <c r="B20" s="1602"/>
      <c r="C20" s="707"/>
      <c r="D20" s="708" t="s">
        <v>414</v>
      </c>
      <c r="E20" s="1603"/>
      <c r="F20" s="1603"/>
      <c r="G20" s="708" t="s">
        <v>415</v>
      </c>
      <c r="H20" s="707">
        <v>2016</v>
      </c>
      <c r="I20" s="1604" t="s">
        <v>372</v>
      </c>
      <c r="J20" s="1604"/>
      <c r="K20" s="1605"/>
    </row>
    <row r="21" spans="1:11" ht="15" customHeight="1">
      <c r="A21" s="1606" t="s">
        <v>478</v>
      </c>
      <c r="B21" s="1607"/>
      <c r="C21" s="1607"/>
      <c r="D21" s="1607"/>
      <c r="E21" s="1607"/>
      <c r="F21" s="1607"/>
      <c r="G21" s="1607"/>
      <c r="H21" s="1607"/>
      <c r="I21" s="1607"/>
      <c r="J21" s="1607"/>
      <c r="K21" s="1608"/>
    </row>
    <row r="22" spans="1:11" ht="15" customHeight="1">
      <c r="A22" s="661" t="s">
        <v>477</v>
      </c>
      <c r="B22" s="424"/>
      <c r="C22" s="662"/>
      <c r="D22" s="1609" t="str">
        <f>H7</f>
        <v xml:space="preserve"> (110-14-07)77</v>
      </c>
      <c r="E22" s="1609"/>
      <c r="F22" s="662"/>
      <c r="G22" s="662"/>
      <c r="H22" s="662"/>
      <c r="I22" s="662"/>
      <c r="J22" s="662"/>
      <c r="K22" s="663"/>
    </row>
    <row r="23" spans="1:11" ht="6" customHeight="1" thickBot="1">
      <c r="A23" s="661"/>
      <c r="B23" s="424"/>
      <c r="C23" s="662"/>
      <c r="D23" s="422"/>
      <c r="E23" s="422"/>
      <c r="F23" s="662"/>
      <c r="G23" s="662"/>
      <c r="H23" s="662"/>
      <c r="I23" s="662"/>
      <c r="J23" s="662"/>
      <c r="K23" s="663"/>
    </row>
    <row r="24" spans="1:11" s="664" customFormat="1" ht="20.100000000000001" customHeight="1" thickBot="1">
      <c r="A24" s="1529" t="s">
        <v>416</v>
      </c>
      <c r="B24" s="1530"/>
      <c r="C24" s="1530"/>
      <c r="D24" s="1530"/>
      <c r="E24" s="1530"/>
      <c r="F24" s="1530"/>
      <c r="G24" s="1530"/>
      <c r="H24" s="1530"/>
      <c r="I24" s="1530"/>
      <c r="J24" s="1530"/>
      <c r="K24" s="1531"/>
    </row>
    <row r="25" spans="1:11" ht="20.100000000000001" customHeight="1">
      <c r="A25" s="1610" t="s">
        <v>417</v>
      </c>
      <c r="B25" s="1611"/>
      <c r="C25" s="1611"/>
      <c r="D25" s="1611"/>
      <c r="E25" s="712">
        <v>15</v>
      </c>
      <c r="F25" s="1612" t="s">
        <v>418</v>
      </c>
      <c r="G25" s="1612"/>
      <c r="H25" s="1609" t="str">
        <f>D22</f>
        <v xml:space="preserve"> (110-14-07)77</v>
      </c>
      <c r="I25" s="1609"/>
      <c r="J25" s="1613"/>
      <c r="K25" s="1614"/>
    </row>
    <row r="26" spans="1:11" ht="20.100000000000001" customHeight="1">
      <c r="A26" s="1615" t="s">
        <v>419</v>
      </c>
      <c r="B26" s="1616"/>
      <c r="C26" s="1616"/>
      <c r="D26" s="1617"/>
      <c r="E26" s="665"/>
      <c r="F26" s="713"/>
      <c r="G26" s="713"/>
      <c r="H26" s="714"/>
      <c r="I26" s="714"/>
      <c r="J26" s="714"/>
      <c r="K26" s="715"/>
    </row>
    <row r="27" spans="1:11" ht="20.100000000000001" customHeight="1">
      <c r="A27" s="1618" t="s">
        <v>420</v>
      </c>
      <c r="B27" s="1619"/>
      <c r="C27" s="1619"/>
      <c r="D27" s="1619"/>
      <c r="E27" s="1619"/>
      <c r="F27" s="1620">
        <v>1</v>
      </c>
      <c r="G27" s="1620"/>
      <c r="H27" s="1616" t="s">
        <v>421</v>
      </c>
      <c r="I27" s="1616"/>
      <c r="J27" s="1616"/>
      <c r="K27" s="1617"/>
    </row>
    <row r="28" spans="1:11" ht="25.5" customHeight="1">
      <c r="A28" s="1628" t="s">
        <v>422</v>
      </c>
      <c r="B28" s="1629"/>
      <c r="C28" s="1629"/>
      <c r="D28" s="1629"/>
      <c r="E28" s="1629"/>
      <c r="F28" s="1629"/>
      <c r="G28" s="1629"/>
      <c r="H28" s="1629"/>
      <c r="I28" s="1629"/>
      <c r="J28" s="1629"/>
      <c r="K28" s="1630"/>
    </row>
    <row r="29" spans="1:11" ht="27.75" customHeight="1">
      <c r="A29" s="1628" t="s">
        <v>423</v>
      </c>
      <c r="B29" s="1629"/>
      <c r="C29" s="1629"/>
      <c r="D29" s="1629"/>
      <c r="E29" s="1629"/>
      <c r="F29" s="1629"/>
      <c r="G29" s="1629"/>
      <c r="H29" s="1629"/>
      <c r="I29" s="1629"/>
      <c r="J29" s="1629"/>
      <c r="K29" s="1630"/>
    </row>
    <row r="30" spans="1:11" ht="9" customHeight="1" thickBot="1">
      <c r="A30" s="666"/>
      <c r="B30" s="667"/>
      <c r="C30" s="667"/>
      <c r="D30" s="667"/>
      <c r="E30" s="667"/>
      <c r="F30" s="667"/>
      <c r="G30" s="667"/>
      <c r="H30" s="667"/>
      <c r="I30" s="667"/>
      <c r="J30" s="667"/>
      <c r="K30" s="668"/>
    </row>
    <row r="31" spans="1:11" ht="20.100000000000001" customHeight="1" thickBot="1">
      <c r="A31" s="1529" t="s">
        <v>424</v>
      </c>
      <c r="B31" s="1530"/>
      <c r="C31" s="1530"/>
      <c r="D31" s="1530"/>
      <c r="E31" s="1530"/>
      <c r="F31" s="1530"/>
      <c r="G31" s="1530"/>
      <c r="H31" s="1530"/>
      <c r="I31" s="1530"/>
      <c r="J31" s="1530"/>
      <c r="K31" s="1531"/>
    </row>
    <row r="32" spans="1:11" s="669" customFormat="1" ht="26.25" customHeight="1">
      <c r="A32" s="1626" t="s">
        <v>425</v>
      </c>
      <c r="B32" s="1627"/>
      <c r="C32" s="1594" t="s">
        <v>426</v>
      </c>
      <c r="D32" s="1594"/>
      <c r="E32" s="1594"/>
      <c r="F32" s="1594"/>
      <c r="G32" s="1594"/>
      <c r="H32" s="1594" t="s">
        <v>2</v>
      </c>
      <c r="I32" s="1594"/>
      <c r="J32" s="1594"/>
      <c r="K32" s="1595"/>
    </row>
    <row r="33" spans="1:11" ht="45" customHeight="1">
      <c r="A33" s="1621" t="str">
        <f>D22</f>
        <v xml:space="preserve"> (110-14-07)77</v>
      </c>
      <c r="B33" s="1622"/>
      <c r="C33" s="1623" t="str">
        <f>C8</f>
        <v>PRESTACION DE SERVICIOS PROFESIONALES PARA APOYAR LA GESTION ADMINISTRATIVA DE CONTRATACION DE PRADERA VALLE</v>
      </c>
      <c r="D33" s="1624"/>
      <c r="E33" s="1624"/>
      <c r="F33" s="1624"/>
      <c r="G33" s="1625"/>
      <c r="H33" s="1592">
        <f>C13</f>
        <v>21000000</v>
      </c>
      <c r="I33" s="1592"/>
      <c r="J33" s="1592"/>
      <c r="K33" s="1593"/>
    </row>
    <row r="34" spans="1:11" ht="15" customHeight="1">
      <c r="A34" s="1589"/>
      <c r="B34" s="1590"/>
      <c r="C34" s="1591"/>
      <c r="D34" s="1591"/>
      <c r="E34" s="1591"/>
      <c r="F34" s="1591"/>
      <c r="G34" s="1591"/>
      <c r="H34" s="1592"/>
      <c r="I34" s="1592" t="s">
        <v>228</v>
      </c>
      <c r="J34" s="1592"/>
      <c r="K34" s="1593"/>
    </row>
    <row r="35" spans="1:11" ht="15" customHeight="1">
      <c r="A35" s="1589"/>
      <c r="B35" s="1590"/>
      <c r="C35" s="1591"/>
      <c r="D35" s="1591"/>
      <c r="E35" s="1591"/>
      <c r="F35" s="1591"/>
      <c r="G35" s="1591"/>
      <c r="H35" s="1592"/>
      <c r="I35" s="1592"/>
      <c r="J35" s="1592"/>
      <c r="K35" s="1593"/>
    </row>
    <row r="36" spans="1:11" ht="15" customHeight="1">
      <c r="A36" s="1589"/>
      <c r="B36" s="1590"/>
      <c r="C36" s="1591"/>
      <c r="D36" s="1591"/>
      <c r="E36" s="1591"/>
      <c r="F36" s="1591"/>
      <c r="G36" s="1591"/>
      <c r="H36" s="1592"/>
      <c r="I36" s="1592"/>
      <c r="J36" s="1592"/>
      <c r="K36" s="1593"/>
    </row>
    <row r="37" spans="1:11" ht="15" customHeight="1">
      <c r="A37" s="1589"/>
      <c r="B37" s="1590"/>
      <c r="C37" s="1591"/>
      <c r="D37" s="1591"/>
      <c r="E37" s="1591"/>
      <c r="F37" s="1591"/>
      <c r="G37" s="1591"/>
      <c r="H37" s="1592"/>
      <c r="I37" s="1592" t="s">
        <v>228</v>
      </c>
      <c r="J37" s="1592"/>
      <c r="K37" s="1593"/>
    </row>
    <row r="38" spans="1:11" ht="15" customHeight="1">
      <c r="A38" s="1589"/>
      <c r="B38" s="1590"/>
      <c r="C38" s="1591"/>
      <c r="D38" s="1591"/>
      <c r="E38" s="1591"/>
      <c r="F38" s="1591"/>
      <c r="G38" s="1591"/>
      <c r="H38" s="1592"/>
      <c r="I38" s="1592" t="s">
        <v>228</v>
      </c>
      <c r="J38" s="1592"/>
      <c r="K38" s="1593"/>
    </row>
    <row r="39" spans="1:11" ht="20.100000000000001" customHeight="1">
      <c r="A39" s="1631" t="s">
        <v>427</v>
      </c>
      <c r="B39" s="1632"/>
      <c r="C39" s="1632"/>
      <c r="D39" s="1632"/>
      <c r="E39" s="1632"/>
      <c r="F39" s="1632"/>
      <c r="G39" s="1632"/>
      <c r="H39" s="1633">
        <f>SUM(H33:K38)</f>
        <v>21000000</v>
      </c>
      <c r="I39" s="1633"/>
      <c r="J39" s="1633"/>
      <c r="K39" s="1634"/>
    </row>
    <row r="40" spans="1:11" s="566" customFormat="1" ht="44.25" customHeight="1">
      <c r="A40" s="1635" t="s">
        <v>428</v>
      </c>
      <c r="B40" s="1636"/>
      <c r="C40" s="1636"/>
      <c r="D40" s="1636"/>
      <c r="E40" s="1636"/>
      <c r="F40" s="1636"/>
      <c r="G40" s="1636"/>
      <c r="H40" s="1636"/>
      <c r="I40" s="1636"/>
      <c r="J40" s="1636"/>
      <c r="K40" s="1637"/>
    </row>
    <row r="41" spans="1:11">
      <c r="A41" s="670"/>
      <c r="B41" s="1638" t="s">
        <v>78</v>
      </c>
      <c r="C41" s="1639"/>
      <c r="D41" s="1639"/>
      <c r="E41" s="1639"/>
      <c r="F41" s="1639"/>
      <c r="G41" s="1639"/>
      <c r="H41" s="1590" t="s">
        <v>2</v>
      </c>
      <c r="I41" s="1590"/>
      <c r="J41" s="1590"/>
      <c r="K41" s="1640"/>
    </row>
    <row r="42" spans="1:11" ht="26.25" customHeight="1">
      <c r="A42" s="670"/>
      <c r="B42" s="1649" t="s">
        <v>429</v>
      </c>
      <c r="C42" s="1649"/>
      <c r="D42" s="1649"/>
      <c r="E42" s="1649"/>
      <c r="F42" s="1649"/>
      <c r="G42" s="1649"/>
      <c r="H42" s="1592"/>
      <c r="I42" s="1592"/>
      <c r="J42" s="1592"/>
      <c r="K42" s="1593"/>
    </row>
    <row r="43" spans="1:11" ht="25.5" customHeight="1">
      <c r="A43" s="670"/>
      <c r="B43" s="1649" t="s">
        <v>430</v>
      </c>
      <c r="C43" s="1649"/>
      <c r="D43" s="1649"/>
      <c r="E43" s="1649"/>
      <c r="F43" s="1649"/>
      <c r="G43" s="1649"/>
      <c r="H43" s="1592">
        <f>H39</f>
        <v>21000000</v>
      </c>
      <c r="I43" s="1592" t="s">
        <v>228</v>
      </c>
      <c r="J43" s="1592"/>
      <c r="K43" s="1593"/>
    </row>
    <row r="44" spans="1:11" ht="29.25" customHeight="1">
      <c r="A44" s="670"/>
      <c r="B44" s="1649" t="s">
        <v>431</v>
      </c>
      <c r="C44" s="1649"/>
      <c r="D44" s="1649"/>
      <c r="E44" s="1649"/>
      <c r="F44" s="1649"/>
      <c r="G44" s="1649"/>
      <c r="H44" s="1592"/>
      <c r="I44" s="1592" t="s">
        <v>228</v>
      </c>
      <c r="J44" s="1592"/>
      <c r="K44" s="1593"/>
    </row>
    <row r="45" spans="1:11" ht="29.25" customHeight="1">
      <c r="A45" s="670"/>
      <c r="B45" s="1641" t="s">
        <v>432</v>
      </c>
      <c r="C45" s="1642"/>
      <c r="D45" s="1642"/>
      <c r="E45" s="1642"/>
      <c r="F45" s="1642"/>
      <c r="G45" s="1642"/>
      <c r="H45" s="1633">
        <f>SUM(H43:K44)</f>
        <v>21000000</v>
      </c>
      <c r="I45" s="1633"/>
      <c r="J45" s="1633"/>
      <c r="K45" s="1634"/>
    </row>
    <row r="46" spans="1:11" ht="24.75" customHeight="1">
      <c r="A46" s="670"/>
      <c r="K46" s="629"/>
    </row>
    <row r="47" spans="1:11" ht="27" customHeight="1">
      <c r="A47" s="1643" t="s">
        <v>433</v>
      </c>
      <c r="B47" s="1644"/>
      <c r="C47" s="1644"/>
      <c r="D47" s="1644"/>
      <c r="E47" s="1644"/>
      <c r="F47" s="1644"/>
      <c r="G47" s="1644"/>
      <c r="H47" s="1644"/>
      <c r="I47" s="1644"/>
      <c r="J47" s="1644"/>
      <c r="K47" s="1645"/>
    </row>
    <row r="48" spans="1:11" ht="15" customHeight="1">
      <c r="A48" s="1646"/>
      <c r="B48" s="1647"/>
      <c r="C48" s="1647"/>
      <c r="D48" s="1647"/>
      <c r="E48" s="1647"/>
      <c r="F48" s="1647"/>
      <c r="G48" s="1647"/>
      <c r="H48" s="1647"/>
      <c r="I48" s="1647"/>
      <c r="J48" s="1647"/>
      <c r="K48" s="1648"/>
    </row>
    <row r="49" spans="1:16" ht="15" customHeight="1">
      <c r="A49" s="1646"/>
      <c r="B49" s="1647"/>
      <c r="C49" s="1647"/>
      <c r="D49" s="1647"/>
      <c r="E49" s="1647"/>
      <c r="F49" s="1647"/>
      <c r="G49" s="1647"/>
      <c r="H49" s="1647"/>
      <c r="I49" s="1647"/>
      <c r="J49" s="1647"/>
      <c r="K49" s="1648"/>
    </row>
    <row r="50" spans="1:16" ht="15" customHeight="1">
      <c r="A50" s="1646"/>
      <c r="B50" s="1647"/>
      <c r="C50" s="1647"/>
      <c r="D50" s="1647"/>
      <c r="E50" s="1647"/>
      <c r="F50" s="1647"/>
      <c r="G50" s="1647"/>
      <c r="H50" s="1647"/>
      <c r="I50" s="1647"/>
      <c r="J50" s="1647"/>
      <c r="K50" s="1648"/>
    </row>
    <row r="51" spans="1:16" ht="39.75" customHeight="1">
      <c r="A51" s="1635" t="s">
        <v>434</v>
      </c>
      <c r="B51" s="1636"/>
      <c r="C51" s="1636"/>
      <c r="D51" s="1636"/>
      <c r="E51" s="1636"/>
      <c r="F51" s="1636"/>
      <c r="G51" s="1636"/>
      <c r="H51" s="1636"/>
      <c r="I51" s="1636"/>
      <c r="J51" s="1636"/>
      <c r="K51" s="1637"/>
    </row>
    <row r="52" spans="1:16" ht="20.25" customHeight="1">
      <c r="A52" s="661"/>
      <c r="B52" s="1638" t="s">
        <v>78</v>
      </c>
      <c r="C52" s="1639"/>
      <c r="D52" s="1639"/>
      <c r="E52" s="1639"/>
      <c r="F52" s="1639"/>
      <c r="G52" s="1639"/>
      <c r="H52" s="1590" t="s">
        <v>2</v>
      </c>
      <c r="I52" s="1590"/>
      <c r="J52" s="1590"/>
      <c r="K52" s="1640"/>
    </row>
    <row r="53" spans="1:16" ht="25.5" customHeight="1">
      <c r="A53" s="661"/>
      <c r="B53" s="1656" t="s">
        <v>435</v>
      </c>
      <c r="C53" s="1657"/>
      <c r="D53" s="1657"/>
      <c r="E53" s="1657"/>
      <c r="F53" s="1657"/>
      <c r="G53" s="1657"/>
      <c r="H53" s="1660">
        <f>H43</f>
        <v>21000000</v>
      </c>
      <c r="I53" s="1661"/>
      <c r="J53" s="1661"/>
      <c r="K53" s="1662"/>
    </row>
    <row r="54" spans="1:16" ht="27.75" customHeight="1">
      <c r="A54" s="661"/>
      <c r="B54" s="1656" t="s">
        <v>436</v>
      </c>
      <c r="C54" s="1657"/>
      <c r="D54" s="1657"/>
      <c r="E54" s="1657"/>
      <c r="F54" s="1657"/>
      <c r="G54" s="1657"/>
      <c r="H54" s="1592"/>
      <c r="I54" s="1592"/>
      <c r="J54" s="1592"/>
      <c r="K54" s="1593"/>
    </row>
    <row r="55" spans="1:16" ht="26.25" customHeight="1">
      <c r="A55" s="661"/>
      <c r="B55" s="1656" t="s">
        <v>437</v>
      </c>
      <c r="C55" s="1657"/>
      <c r="D55" s="1657"/>
      <c r="E55" s="1657"/>
      <c r="F55" s="1657"/>
      <c r="G55" s="1657"/>
      <c r="H55" s="1592"/>
      <c r="I55" s="1592" t="s">
        <v>228</v>
      </c>
      <c r="J55" s="1592"/>
      <c r="K55" s="1593"/>
    </row>
    <row r="56" spans="1:16" s="566" customFormat="1" ht="25.5" customHeight="1">
      <c r="A56" s="671"/>
      <c r="B56" s="1658" t="s">
        <v>438</v>
      </c>
      <c r="C56" s="1659"/>
      <c r="D56" s="1659"/>
      <c r="E56" s="1659"/>
      <c r="F56" s="1659"/>
      <c r="G56" s="1659"/>
      <c r="H56" s="1650">
        <f>SUM(H53:K55)</f>
        <v>21000000</v>
      </c>
      <c r="I56" s="1650"/>
      <c r="J56" s="1650"/>
      <c r="K56" s="1651"/>
    </row>
    <row r="57" spans="1:16" ht="23.25" customHeight="1">
      <c r="A57" s="670"/>
      <c r="B57" s="1652"/>
      <c r="C57" s="1652"/>
      <c r="D57" s="1652"/>
      <c r="E57" s="1652"/>
      <c r="F57" s="1652"/>
      <c r="G57" s="1652"/>
      <c r="H57" s="1652"/>
      <c r="I57" s="1653"/>
      <c r="J57" s="1653"/>
      <c r="K57" s="1654"/>
    </row>
    <row r="58" spans="1:16" ht="27" customHeight="1">
      <c r="A58" s="1643" t="s">
        <v>433</v>
      </c>
      <c r="B58" s="1644"/>
      <c r="C58" s="1644"/>
      <c r="D58" s="1644"/>
      <c r="E58" s="1644"/>
      <c r="F58" s="1644"/>
      <c r="G58" s="1644"/>
      <c r="H58" s="1644"/>
      <c r="I58" s="1644"/>
      <c r="J58" s="1644"/>
      <c r="K58" s="1645"/>
    </row>
    <row r="59" spans="1:16" ht="15" customHeight="1">
      <c r="A59" s="1646"/>
      <c r="B59" s="1647"/>
      <c r="C59" s="1647"/>
      <c r="D59" s="1647"/>
      <c r="E59" s="1647"/>
      <c r="F59" s="1647"/>
      <c r="G59" s="1647"/>
      <c r="H59" s="1647"/>
      <c r="I59" s="1647"/>
      <c r="J59" s="1647"/>
      <c r="K59" s="1648"/>
    </row>
    <row r="60" spans="1:16" ht="15" customHeight="1">
      <c r="A60" s="1646"/>
      <c r="B60" s="1647"/>
      <c r="C60" s="1647"/>
      <c r="D60" s="1647"/>
      <c r="E60" s="1647"/>
      <c r="F60" s="1647"/>
      <c r="G60" s="1647"/>
      <c r="H60" s="1647"/>
      <c r="I60" s="1647"/>
      <c r="J60" s="1647"/>
      <c r="K60" s="1648"/>
    </row>
    <row r="61" spans="1:16" ht="15" customHeight="1" thickBot="1">
      <c r="A61" s="1646"/>
      <c r="B61" s="1647"/>
      <c r="C61" s="1647"/>
      <c r="D61" s="1647"/>
      <c r="E61" s="1647"/>
      <c r="F61" s="1647"/>
      <c r="G61" s="1647"/>
      <c r="H61" s="1647"/>
      <c r="I61" s="1647"/>
      <c r="J61" s="1647"/>
      <c r="K61" s="1648"/>
    </row>
    <row r="62" spans="1:16" ht="44.25" customHeight="1" thickBot="1">
      <c r="A62" s="1529" t="s">
        <v>439</v>
      </c>
      <c r="B62" s="1530"/>
      <c r="C62" s="1530"/>
      <c r="D62" s="1530"/>
      <c r="E62" s="1530"/>
      <c r="F62" s="1530"/>
      <c r="G62" s="1530"/>
      <c r="H62" s="1530"/>
      <c r="I62" s="1530"/>
      <c r="J62" s="1530"/>
      <c r="K62" s="1531"/>
    </row>
    <row r="63" spans="1:16" ht="21.75" customHeight="1">
      <c r="A63" s="676"/>
      <c r="B63" s="662"/>
      <c r="C63" s="662"/>
      <c r="D63" s="662"/>
      <c r="E63" s="662"/>
      <c r="F63" s="662"/>
      <c r="G63" s="662"/>
      <c r="H63" s="662"/>
      <c r="I63" s="662"/>
      <c r="J63" s="662"/>
      <c r="K63" s="663"/>
      <c r="O63" s="1663"/>
      <c r="P63" s="1663"/>
    </row>
    <row r="64" spans="1:16" ht="15" customHeight="1">
      <c r="A64" s="1664" t="s">
        <v>78</v>
      </c>
      <c r="B64" s="1665"/>
      <c r="C64" s="1665"/>
      <c r="D64" s="1665"/>
      <c r="E64" s="1590" t="s">
        <v>440</v>
      </c>
      <c r="F64" s="1590"/>
      <c r="G64" s="1590"/>
      <c r="H64" s="1590"/>
      <c r="I64" s="1590"/>
      <c r="J64" s="1590"/>
      <c r="K64" s="629"/>
    </row>
    <row r="65" spans="1:11" ht="15" customHeight="1">
      <c r="A65" s="1664"/>
      <c r="B65" s="1665"/>
      <c r="C65" s="1665"/>
      <c r="D65" s="1665"/>
      <c r="E65" s="1590" t="s">
        <v>441</v>
      </c>
      <c r="F65" s="1590"/>
      <c r="G65" s="1590"/>
      <c r="H65" s="1590" t="s">
        <v>442</v>
      </c>
      <c r="I65" s="1590"/>
      <c r="J65" s="1590"/>
      <c r="K65" s="673"/>
    </row>
    <row r="66" spans="1:11" ht="26.25" customHeight="1">
      <c r="A66" s="1655" t="s">
        <v>443</v>
      </c>
      <c r="B66" s="1649"/>
      <c r="C66" s="1649"/>
      <c r="D66" s="1649"/>
      <c r="E66" s="1592">
        <f>H56</f>
        <v>21000000</v>
      </c>
      <c r="F66" s="1592"/>
      <c r="G66" s="1592"/>
      <c r="H66" s="1592"/>
      <c r="I66" s="1592"/>
      <c r="J66" s="1592"/>
      <c r="K66" s="629"/>
    </row>
    <row r="67" spans="1:11" ht="24.75" customHeight="1">
      <c r="A67" s="1655" t="s">
        <v>444</v>
      </c>
      <c r="B67" s="1649"/>
      <c r="C67" s="1649"/>
      <c r="D67" s="1649"/>
      <c r="E67" s="1592"/>
      <c r="F67" s="1592"/>
      <c r="G67" s="1592" t="s">
        <v>228</v>
      </c>
      <c r="H67" s="1592">
        <f>E66</f>
        <v>21000000</v>
      </c>
      <c r="I67" s="1592"/>
      <c r="J67" s="1592"/>
      <c r="K67" s="629"/>
    </row>
    <row r="68" spans="1:11" ht="26.25" customHeight="1">
      <c r="A68" s="1655" t="s">
        <v>445</v>
      </c>
      <c r="B68" s="1649"/>
      <c r="C68" s="1649"/>
      <c r="D68" s="1649"/>
      <c r="E68" s="1592"/>
      <c r="F68" s="1592"/>
      <c r="G68" s="1592" t="s">
        <v>228</v>
      </c>
      <c r="H68" s="1592"/>
      <c r="I68" s="1592"/>
      <c r="J68" s="1592"/>
      <c r="K68" s="629"/>
    </row>
    <row r="69" spans="1:11" ht="23.25" customHeight="1">
      <c r="A69" s="1655" t="s">
        <v>446</v>
      </c>
      <c r="B69" s="1649"/>
      <c r="C69" s="1649"/>
      <c r="D69" s="1649"/>
      <c r="E69" s="1592"/>
      <c r="F69" s="1592"/>
      <c r="G69" s="1592"/>
      <c r="H69" s="1592"/>
      <c r="I69" s="1592"/>
      <c r="J69" s="1592"/>
      <c r="K69" s="629"/>
    </row>
    <row r="70" spans="1:11" ht="24.75" customHeight="1">
      <c r="A70" s="1655" t="s">
        <v>447</v>
      </c>
      <c r="B70" s="1649"/>
      <c r="C70" s="1649"/>
      <c r="D70" s="1649"/>
      <c r="E70" s="1592"/>
      <c r="F70" s="1592"/>
      <c r="G70" s="1592" t="s">
        <v>228</v>
      </c>
      <c r="H70" s="1592"/>
      <c r="I70" s="1592"/>
      <c r="J70" s="1592"/>
      <c r="K70" s="629"/>
    </row>
    <row r="71" spans="1:11" ht="22.5" customHeight="1">
      <c r="A71" s="1589"/>
      <c r="B71" s="1590"/>
      <c r="C71" s="1590"/>
      <c r="D71" s="1590"/>
      <c r="E71" s="1592"/>
      <c r="F71" s="1592"/>
      <c r="G71" s="1592"/>
      <c r="H71" s="1592"/>
      <c r="I71" s="1592"/>
      <c r="J71" s="1592"/>
      <c r="K71" s="629"/>
    </row>
    <row r="72" spans="1:11" s="674" customFormat="1" ht="24.75" customHeight="1">
      <c r="A72" s="1666" t="s">
        <v>448</v>
      </c>
      <c r="B72" s="1667"/>
      <c r="C72" s="1667"/>
      <c r="D72" s="1667"/>
      <c r="E72" s="1668">
        <f>SUM(E66:G71)</f>
        <v>21000000</v>
      </c>
      <c r="F72" s="1668"/>
      <c r="G72" s="1668" t="s">
        <v>228</v>
      </c>
      <c r="H72" s="1668">
        <f>SUM(H66:J71)</f>
        <v>21000000</v>
      </c>
      <c r="I72" s="1668"/>
      <c r="J72" s="1668" t="s">
        <v>228</v>
      </c>
      <c r="K72" s="675"/>
    </row>
    <row r="73" spans="1:11">
      <c r="A73" s="661"/>
      <c r="K73" s="629"/>
    </row>
    <row r="74" spans="1:11" s="678" customFormat="1" ht="24.75" customHeight="1">
      <c r="A74" s="1669" t="s">
        <v>449</v>
      </c>
      <c r="B74" s="1670"/>
      <c r="C74" s="1670"/>
      <c r="D74" s="716" t="s">
        <v>450</v>
      </c>
      <c r="E74" s="716"/>
      <c r="F74" s="717"/>
      <c r="G74" s="717"/>
      <c r="H74" s="1671">
        <f>+E72-H72</f>
        <v>0</v>
      </c>
      <c r="I74" s="1672"/>
      <c r="J74" s="1672"/>
      <c r="K74" s="677"/>
    </row>
    <row r="75" spans="1:11" s="678" customFormat="1" ht="15" customHeight="1" thickBot="1">
      <c r="A75" s="679"/>
      <c r="B75" s="680"/>
      <c r="C75" s="680"/>
      <c r="D75" s="681"/>
      <c r="E75" s="681"/>
      <c r="F75" s="682"/>
      <c r="G75" s="682"/>
      <c r="H75" s="683"/>
      <c r="I75" s="684"/>
      <c r="J75" s="684"/>
      <c r="K75" s="685"/>
    </row>
    <row r="76" spans="1:11" ht="13.5" thickBot="1">
      <c r="A76" s="718"/>
      <c r="B76" s="719"/>
      <c r="C76" s="719"/>
      <c r="D76" s="719"/>
      <c r="E76" s="719"/>
      <c r="F76" s="719"/>
      <c r="G76" s="719"/>
      <c r="H76" s="719"/>
      <c r="I76" s="719"/>
      <c r="J76" s="719"/>
      <c r="K76" s="720"/>
    </row>
    <row r="77" spans="1:11" ht="33" customHeight="1" thickBot="1">
      <c r="A77" s="1529" t="s">
        <v>451</v>
      </c>
      <c r="B77" s="1530"/>
      <c r="C77" s="1530"/>
      <c r="D77" s="1530"/>
      <c r="E77" s="1530"/>
      <c r="F77" s="1530"/>
      <c r="G77" s="1530"/>
      <c r="H77" s="1530"/>
      <c r="I77" s="1530"/>
      <c r="J77" s="1530"/>
      <c r="K77" s="1531"/>
    </row>
    <row r="78" spans="1:11" ht="5.25" customHeight="1">
      <c r="A78" s="670"/>
      <c r="C78" s="1653"/>
      <c r="D78" s="1653"/>
      <c r="E78" s="1653"/>
      <c r="F78" s="1653"/>
      <c r="G78" s="1653"/>
      <c r="K78" s="629"/>
    </row>
    <row r="79" spans="1:11" ht="15" customHeight="1">
      <c r="A79" s="670"/>
      <c r="B79" s="710" t="s">
        <v>452</v>
      </c>
      <c r="C79" s="1676" t="s">
        <v>453</v>
      </c>
      <c r="D79" s="1676"/>
      <c r="E79" s="1676"/>
      <c r="F79" s="1676"/>
      <c r="G79" s="1676"/>
      <c r="H79" s="710" t="s">
        <v>454</v>
      </c>
      <c r="I79" s="1677" t="s">
        <v>455</v>
      </c>
      <c r="J79" s="1677"/>
      <c r="K79" s="1678"/>
    </row>
    <row r="80" spans="1:11" ht="39.75" customHeight="1">
      <c r="A80" s="670"/>
      <c r="B80" s="672">
        <v>1</v>
      </c>
      <c r="C80" s="1673" t="s">
        <v>456</v>
      </c>
      <c r="D80" s="1673"/>
      <c r="E80" s="1673"/>
      <c r="F80" s="1673"/>
      <c r="G80" s="1673"/>
      <c r="H80" s="709"/>
      <c r="I80" s="1674"/>
      <c r="J80" s="1674"/>
      <c r="K80" s="1675"/>
    </row>
    <row r="81" spans="1:11" s="566" customFormat="1" ht="15" customHeight="1">
      <c r="A81" s="671"/>
      <c r="B81" s="672">
        <v>2</v>
      </c>
      <c r="C81" s="1673" t="s">
        <v>457</v>
      </c>
      <c r="D81" s="1673"/>
      <c r="E81" s="1673"/>
      <c r="F81" s="1673"/>
      <c r="G81" s="1673"/>
      <c r="H81" s="709"/>
      <c r="I81" s="1674"/>
      <c r="J81" s="1674"/>
      <c r="K81" s="1675"/>
    </row>
    <row r="82" spans="1:11" ht="15" customHeight="1">
      <c r="A82" s="670"/>
      <c r="B82" s="672">
        <v>3</v>
      </c>
      <c r="C82" s="1673" t="s">
        <v>458</v>
      </c>
      <c r="D82" s="1673"/>
      <c r="E82" s="1673"/>
      <c r="F82" s="1673"/>
      <c r="G82" s="1673"/>
      <c r="H82" s="709"/>
      <c r="I82" s="1674"/>
      <c r="J82" s="1674"/>
      <c r="K82" s="1675"/>
    </row>
    <row r="83" spans="1:11" ht="27" customHeight="1">
      <c r="A83" s="670"/>
      <c r="B83" s="672">
        <v>4</v>
      </c>
      <c r="C83" s="1673" t="s">
        <v>459</v>
      </c>
      <c r="D83" s="1673"/>
      <c r="E83" s="1673"/>
      <c r="F83" s="1673"/>
      <c r="G83" s="1673"/>
      <c r="H83" s="709"/>
      <c r="I83" s="1674"/>
      <c r="J83" s="1674"/>
      <c r="K83" s="1675"/>
    </row>
    <row r="84" spans="1:11" ht="54" customHeight="1">
      <c r="A84" s="670"/>
      <c r="B84" s="672">
        <v>5</v>
      </c>
      <c r="C84" s="1673" t="s">
        <v>460</v>
      </c>
      <c r="D84" s="1673"/>
      <c r="E84" s="1673"/>
      <c r="F84" s="1673"/>
      <c r="G84" s="1673"/>
      <c r="H84" s="709"/>
      <c r="I84" s="1674"/>
      <c r="J84" s="1674"/>
      <c r="K84" s="1675"/>
    </row>
    <row r="85" spans="1:11" ht="29.25" customHeight="1">
      <c r="A85" s="670"/>
      <c r="B85" s="672">
        <v>6</v>
      </c>
      <c r="C85" s="1673" t="s">
        <v>461</v>
      </c>
      <c r="D85" s="1673"/>
      <c r="E85" s="1673"/>
      <c r="F85" s="1673"/>
      <c r="G85" s="1673"/>
      <c r="H85" s="709"/>
      <c r="I85" s="1674"/>
      <c r="J85" s="1674"/>
      <c r="K85" s="1675"/>
    </row>
    <row r="86" spans="1:11" ht="15" customHeight="1">
      <c r="A86" s="670"/>
      <c r="B86" s="672">
        <v>7</v>
      </c>
      <c r="C86" s="1673" t="s">
        <v>462</v>
      </c>
      <c r="D86" s="1673"/>
      <c r="E86" s="1673"/>
      <c r="F86" s="1673"/>
      <c r="G86" s="1673"/>
      <c r="H86" s="709"/>
      <c r="I86" s="1674"/>
      <c r="J86" s="1674"/>
      <c r="K86" s="1675"/>
    </row>
    <row r="87" spans="1:11" ht="23.25" customHeight="1">
      <c r="A87" s="670"/>
      <c r="B87" s="672">
        <v>8</v>
      </c>
      <c r="C87" s="1673" t="s">
        <v>463</v>
      </c>
      <c r="D87" s="1673"/>
      <c r="E87" s="1673"/>
      <c r="F87" s="1673"/>
      <c r="G87" s="1673"/>
      <c r="H87" s="709"/>
      <c r="I87" s="1674"/>
      <c r="J87" s="1674"/>
      <c r="K87" s="1675"/>
    </row>
    <row r="88" spans="1:11" ht="78" customHeight="1">
      <c r="A88" s="670"/>
      <c r="B88" s="672">
        <v>9</v>
      </c>
      <c r="C88" s="1673" t="s">
        <v>464</v>
      </c>
      <c r="D88" s="1673"/>
      <c r="E88" s="1673"/>
      <c r="F88" s="1673"/>
      <c r="G88" s="1673"/>
      <c r="H88" s="709"/>
      <c r="I88" s="1674"/>
      <c r="J88" s="1674"/>
      <c r="K88" s="1675"/>
    </row>
    <row r="89" spans="1:11" ht="24" customHeight="1">
      <c r="A89" s="670"/>
      <c r="B89" s="672">
        <v>10</v>
      </c>
      <c r="C89" s="1673" t="s">
        <v>465</v>
      </c>
      <c r="D89" s="1673"/>
      <c r="E89" s="1673"/>
      <c r="F89" s="1673"/>
      <c r="G89" s="1673"/>
      <c r="H89" s="709"/>
      <c r="I89" s="1674"/>
      <c r="J89" s="1674"/>
      <c r="K89" s="1675"/>
    </row>
    <row r="90" spans="1:11" ht="4.5" customHeight="1" thickBot="1">
      <c r="A90" s="670"/>
      <c r="B90" s="686"/>
      <c r="C90" s="687"/>
      <c r="D90" s="687"/>
      <c r="E90" s="687"/>
      <c r="F90" s="687"/>
      <c r="G90" s="687"/>
      <c r="H90" s="687"/>
      <c r="I90" s="687"/>
      <c r="J90" s="687"/>
      <c r="K90" s="673"/>
    </row>
    <row r="91" spans="1:11" ht="15" customHeight="1" thickBot="1">
      <c r="A91" s="1529" t="s">
        <v>466</v>
      </c>
      <c r="B91" s="1530"/>
      <c r="C91" s="1530"/>
      <c r="D91" s="1530"/>
      <c r="E91" s="1530"/>
      <c r="F91" s="1530"/>
      <c r="G91" s="1530"/>
      <c r="H91" s="1530"/>
      <c r="I91" s="1530"/>
      <c r="J91" s="1530"/>
      <c r="K91" s="1531"/>
    </row>
    <row r="92" spans="1:11" ht="15" customHeight="1">
      <c r="A92" s="1685" t="s">
        <v>467</v>
      </c>
      <c r="B92" s="1686"/>
      <c r="C92" s="1686"/>
      <c r="D92" s="1686"/>
      <c r="E92" s="1686"/>
      <c r="F92" s="1686"/>
      <c r="G92" s="1686"/>
      <c r="H92" s="1686"/>
      <c r="I92" s="1686"/>
      <c r="J92" s="1686"/>
      <c r="K92" s="1687"/>
    </row>
    <row r="93" spans="1:11" ht="12" customHeight="1">
      <c r="A93" s="1685" t="s">
        <v>468</v>
      </c>
      <c r="B93" s="1686"/>
      <c r="C93" s="1686"/>
      <c r="D93" s="1686"/>
      <c r="E93" s="1686"/>
      <c r="F93" s="1686"/>
      <c r="G93" s="1686"/>
      <c r="H93" s="1686"/>
      <c r="I93" s="1686"/>
      <c r="J93" s="1686"/>
      <c r="K93" s="1687"/>
    </row>
    <row r="94" spans="1:11" ht="15" customHeight="1">
      <c r="A94" s="688" t="s">
        <v>469</v>
      </c>
      <c r="B94" s="1679"/>
      <c r="C94" s="1680"/>
      <c r="D94" s="1681"/>
      <c r="E94" s="1682" t="s">
        <v>470</v>
      </c>
      <c r="F94" s="1607"/>
      <c r="G94" s="1607"/>
      <c r="H94" s="1607"/>
      <c r="I94" s="1607"/>
      <c r="J94" s="1607"/>
      <c r="K94" s="1608"/>
    </row>
    <row r="95" spans="1:11" ht="15" customHeight="1">
      <c r="A95" s="1683"/>
      <c r="B95" s="1684"/>
      <c r="C95" s="689"/>
      <c r="D95" s="689"/>
      <c r="E95" s="689"/>
      <c r="F95" s="689"/>
      <c r="G95" s="689"/>
      <c r="H95" s="689"/>
      <c r="I95" s="689"/>
      <c r="J95" s="689"/>
      <c r="K95" s="690"/>
    </row>
    <row r="96" spans="1:11" ht="4.5" customHeight="1">
      <c r="A96" s="691"/>
      <c r="E96" s="692"/>
      <c r="K96" s="629"/>
    </row>
    <row r="97" spans="1:11" ht="15" customHeight="1">
      <c r="A97" s="1606" t="s">
        <v>471</v>
      </c>
      <c r="B97" s="1607"/>
      <c r="C97" s="1607"/>
      <c r="D97" s="1607"/>
      <c r="E97" s="1607"/>
      <c r="F97" s="1607"/>
      <c r="G97" s="1607"/>
      <c r="H97" s="1607"/>
      <c r="I97" s="1607"/>
      <c r="J97" s="1607"/>
      <c r="K97" s="1608"/>
    </row>
    <row r="98" spans="1:11" ht="15" customHeight="1">
      <c r="A98" s="711" t="s">
        <v>472</v>
      </c>
      <c r="B98" s="662"/>
      <c r="C98" s="662"/>
      <c r="D98" s="662"/>
      <c r="E98" s="662"/>
      <c r="F98" s="662"/>
      <c r="G98" s="662"/>
      <c r="H98" s="662"/>
      <c r="I98" s="662"/>
      <c r="J98" s="662"/>
      <c r="K98" s="663"/>
    </row>
    <row r="99" spans="1:11" ht="15" customHeight="1">
      <c r="A99" s="1606" t="s">
        <v>473</v>
      </c>
      <c r="B99" s="1607"/>
      <c r="C99" s="1607"/>
      <c r="D99" s="1607"/>
      <c r="E99" s="1607"/>
      <c r="F99" s="421" t="s">
        <v>474</v>
      </c>
      <c r="G99" s="727"/>
      <c r="H99" s="1653" t="s">
        <v>414</v>
      </c>
      <c r="I99" s="1653"/>
      <c r="J99" s="1653"/>
      <c r="K99" s="1654"/>
    </row>
    <row r="100" spans="1:11">
      <c r="A100" s="693"/>
      <c r="B100" s="421" t="s">
        <v>415</v>
      </c>
      <c r="C100" s="694"/>
      <c r="K100" s="629"/>
    </row>
    <row r="101" spans="1:11" ht="19.5" customHeight="1">
      <c r="A101" s="695"/>
      <c r="B101" s="696"/>
      <c r="C101" s="692"/>
      <c r="K101" s="629"/>
    </row>
    <row r="102" spans="1:11">
      <c r="A102" s="670"/>
      <c r="E102" s="692"/>
      <c r="K102" s="629"/>
    </row>
    <row r="103" spans="1:11">
      <c r="A103" s="697" t="s">
        <v>211</v>
      </c>
      <c r="B103" s="425"/>
      <c r="C103" s="425"/>
      <c r="E103" s="698"/>
      <c r="F103" s="425"/>
      <c r="G103" s="425"/>
      <c r="H103" s="425"/>
      <c r="I103" s="425"/>
      <c r="J103" s="425"/>
      <c r="K103" s="629"/>
    </row>
    <row r="104" spans="1:11" ht="15" customHeight="1">
      <c r="A104" s="1688" t="str">
        <f>C9</f>
        <v xml:space="preserve">HOOVER IBARVO </v>
      </c>
      <c r="B104" s="1689"/>
      <c r="C104" s="1689"/>
      <c r="D104" s="1689"/>
      <c r="E104" s="1690" t="s">
        <v>479</v>
      </c>
      <c r="F104" s="1691"/>
      <c r="G104" s="1691"/>
      <c r="H104" s="1691"/>
      <c r="I104" s="1691"/>
      <c r="J104" s="1691"/>
      <c r="K104" s="629"/>
    </row>
    <row r="105" spans="1:11" ht="12.75" customHeight="1">
      <c r="A105" s="1692" t="s">
        <v>24</v>
      </c>
      <c r="B105" s="1693"/>
      <c r="C105" s="1693"/>
      <c r="E105" s="1693" t="s">
        <v>475</v>
      </c>
      <c r="F105" s="1693"/>
      <c r="G105" s="1693"/>
      <c r="H105" s="1693"/>
      <c r="I105" s="1693"/>
      <c r="J105" s="1693"/>
      <c r="K105" s="629"/>
    </row>
    <row r="106" spans="1:11" ht="12" customHeight="1" thickBot="1">
      <c r="A106" s="1694"/>
      <c r="B106" s="1695"/>
      <c r="C106" s="627"/>
      <c r="D106" s="627"/>
      <c r="E106" s="721"/>
      <c r="F106" s="722"/>
      <c r="G106" s="626"/>
      <c r="H106" s="627"/>
      <c r="I106" s="627"/>
      <c r="J106" s="627"/>
      <c r="K106" s="628"/>
    </row>
    <row r="107" spans="1:11" ht="3" customHeight="1">
      <c r="A107" s="670"/>
      <c r="E107" s="692"/>
      <c r="K107" s="629"/>
    </row>
    <row r="108" spans="1:11" hidden="1">
      <c r="A108" s="703"/>
      <c r="E108" s="698"/>
      <c r="K108" s="629"/>
    </row>
    <row r="109" spans="1:11" ht="15" hidden="1" customHeight="1">
      <c r="A109" s="703"/>
      <c r="B109" s="1653"/>
      <c r="C109" s="1653"/>
      <c r="D109" s="1653"/>
      <c r="E109" s="678"/>
      <c r="F109" s="1696"/>
      <c r="G109" s="1696"/>
      <c r="H109" s="1696"/>
      <c r="I109" s="1696"/>
      <c r="J109" s="1696"/>
      <c r="K109" s="629"/>
    </row>
    <row r="110" spans="1:11" ht="12.75" hidden="1" customHeight="1">
      <c r="A110" s="1692"/>
      <c r="B110" s="1693"/>
      <c r="C110" s="1693"/>
      <c r="E110" s="1693"/>
      <c r="F110" s="1693"/>
      <c r="G110" s="1693"/>
      <c r="H110" s="1693"/>
      <c r="I110" s="1693"/>
      <c r="J110" s="1693"/>
      <c r="K110" s="629"/>
    </row>
    <row r="111" spans="1:11" ht="6" customHeight="1">
      <c r="A111" s="1692"/>
      <c r="B111" s="1693"/>
      <c r="E111" s="699"/>
      <c r="F111" s="700"/>
      <c r="G111" s="698"/>
      <c r="K111" s="629"/>
    </row>
    <row r="112" spans="1:11">
      <c r="A112" s="678"/>
      <c r="B112" s="678"/>
      <c r="C112" s="701"/>
      <c r="D112" s="423"/>
      <c r="E112" s="423"/>
      <c r="F112" s="423"/>
      <c r="G112" s="423"/>
      <c r="H112" s="423"/>
    </row>
    <row r="113" spans="1:11" ht="15">
      <c r="A113" s="678"/>
      <c r="B113" s="678"/>
      <c r="C113" s="698"/>
      <c r="D113" s="422"/>
      <c r="E113" s="422"/>
      <c r="F113" s="422"/>
      <c r="G113" s="422"/>
      <c r="H113" s="702"/>
      <c r="I113" s="702"/>
      <c r="J113" s="702"/>
      <c r="K113" s="702"/>
    </row>
  </sheetData>
  <mergeCells count="188">
    <mergeCell ref="A97:K97"/>
    <mergeCell ref="A99:E99"/>
    <mergeCell ref="A104:D104"/>
    <mergeCell ref="E104:J104"/>
    <mergeCell ref="H99:K99"/>
    <mergeCell ref="A111:B111"/>
    <mergeCell ref="A105:C105"/>
    <mergeCell ref="E105:J105"/>
    <mergeCell ref="A106:B106"/>
    <mergeCell ref="B109:D109"/>
    <mergeCell ref="F109:J109"/>
    <mergeCell ref="A110:C110"/>
    <mergeCell ref="E110:J110"/>
    <mergeCell ref="B94:D94"/>
    <mergeCell ref="E94:K94"/>
    <mergeCell ref="A95:B95"/>
    <mergeCell ref="C85:G85"/>
    <mergeCell ref="I85:K85"/>
    <mergeCell ref="C86:G86"/>
    <mergeCell ref="I86:K86"/>
    <mergeCell ref="C81:G81"/>
    <mergeCell ref="I81:K81"/>
    <mergeCell ref="C82:G82"/>
    <mergeCell ref="I82:K82"/>
    <mergeCell ref="C83:G83"/>
    <mergeCell ref="I83:K83"/>
    <mergeCell ref="C87:G87"/>
    <mergeCell ref="I87:K87"/>
    <mergeCell ref="C88:G88"/>
    <mergeCell ref="I88:K88"/>
    <mergeCell ref="C89:G89"/>
    <mergeCell ref="I89:K89"/>
    <mergeCell ref="A91:K91"/>
    <mergeCell ref="A92:K92"/>
    <mergeCell ref="A93:K93"/>
    <mergeCell ref="A74:C74"/>
    <mergeCell ref="H74:J74"/>
    <mergeCell ref="C84:G84"/>
    <mergeCell ref="I84:K84"/>
    <mergeCell ref="A77:K77"/>
    <mergeCell ref="C78:D78"/>
    <mergeCell ref="E78:G78"/>
    <mergeCell ref="C79:G79"/>
    <mergeCell ref="I79:K79"/>
    <mergeCell ref="C80:G80"/>
    <mergeCell ref="I80:K80"/>
    <mergeCell ref="A69:D69"/>
    <mergeCell ref="E69:G69"/>
    <mergeCell ref="H69:J69"/>
    <mergeCell ref="A70:D70"/>
    <mergeCell ref="E70:G70"/>
    <mergeCell ref="H70:J70"/>
    <mergeCell ref="A72:D72"/>
    <mergeCell ref="E72:G72"/>
    <mergeCell ref="H72:J72"/>
    <mergeCell ref="A71:D71"/>
    <mergeCell ref="E71:G71"/>
    <mergeCell ref="H71:J71"/>
    <mergeCell ref="O63:P63"/>
    <mergeCell ref="A64:D65"/>
    <mergeCell ref="E64:J64"/>
    <mergeCell ref="E65:G65"/>
    <mergeCell ref="H65:J65"/>
    <mergeCell ref="A66:D66"/>
    <mergeCell ref="E66:G66"/>
    <mergeCell ref="A68:D68"/>
    <mergeCell ref="E68:G68"/>
    <mergeCell ref="H68:J68"/>
    <mergeCell ref="H56:K56"/>
    <mergeCell ref="B57:H57"/>
    <mergeCell ref="I57:K57"/>
    <mergeCell ref="A67:D67"/>
    <mergeCell ref="E67:G67"/>
    <mergeCell ref="H67:J67"/>
    <mergeCell ref="H66:J66"/>
    <mergeCell ref="A50:K50"/>
    <mergeCell ref="A49:K49"/>
    <mergeCell ref="A62:K62"/>
    <mergeCell ref="A58:K58"/>
    <mergeCell ref="A59:K59"/>
    <mergeCell ref="A61:K61"/>
    <mergeCell ref="A60:K60"/>
    <mergeCell ref="B55:G55"/>
    <mergeCell ref="H55:K55"/>
    <mergeCell ref="B56:G56"/>
    <mergeCell ref="B52:G52"/>
    <mergeCell ref="H52:K52"/>
    <mergeCell ref="B53:G53"/>
    <mergeCell ref="H53:K53"/>
    <mergeCell ref="B54:G54"/>
    <mergeCell ref="H54:K54"/>
    <mergeCell ref="A40:K40"/>
    <mergeCell ref="B41:G41"/>
    <mergeCell ref="H41:K41"/>
    <mergeCell ref="A51:K51"/>
    <mergeCell ref="B45:G45"/>
    <mergeCell ref="H45:K45"/>
    <mergeCell ref="A47:K47"/>
    <mergeCell ref="A48:K48"/>
    <mergeCell ref="B42:G42"/>
    <mergeCell ref="H42:K42"/>
    <mergeCell ref="B43:G43"/>
    <mergeCell ref="H43:K43"/>
    <mergeCell ref="B44:G44"/>
    <mergeCell ref="H44:K44"/>
    <mergeCell ref="A34:B34"/>
    <mergeCell ref="C34:G34"/>
    <mergeCell ref="H34:K34"/>
    <mergeCell ref="A29:K29"/>
    <mergeCell ref="A31:K31"/>
    <mergeCell ref="A35:B35"/>
    <mergeCell ref="C35:G35"/>
    <mergeCell ref="H35:K35"/>
    <mergeCell ref="A39:G39"/>
    <mergeCell ref="H39:K39"/>
    <mergeCell ref="A37:B37"/>
    <mergeCell ref="C37:G37"/>
    <mergeCell ref="H37:K37"/>
    <mergeCell ref="A38:B38"/>
    <mergeCell ref="C38:G38"/>
    <mergeCell ref="H38:K38"/>
    <mergeCell ref="J25:K25"/>
    <mergeCell ref="A26:D26"/>
    <mergeCell ref="A27:E27"/>
    <mergeCell ref="F27:G27"/>
    <mergeCell ref="H27:K27"/>
    <mergeCell ref="A33:B33"/>
    <mergeCell ref="C33:G33"/>
    <mergeCell ref="H33:K33"/>
    <mergeCell ref="A32:B32"/>
    <mergeCell ref="C32:G32"/>
    <mergeCell ref="A28:K28"/>
    <mergeCell ref="A14:B14"/>
    <mergeCell ref="C14:D14"/>
    <mergeCell ref="E14:F14"/>
    <mergeCell ref="G14:H14"/>
    <mergeCell ref="I14:K14"/>
    <mergeCell ref="A36:B36"/>
    <mergeCell ref="C36:G36"/>
    <mergeCell ref="H36:K36"/>
    <mergeCell ref="H32:K32"/>
    <mergeCell ref="A15:B15"/>
    <mergeCell ref="C15:D15"/>
    <mergeCell ref="E15:K18"/>
    <mergeCell ref="C16:D16"/>
    <mergeCell ref="C17:D17"/>
    <mergeCell ref="C18:D18"/>
    <mergeCell ref="A20:B20"/>
    <mergeCell ref="E20:F20"/>
    <mergeCell ref="I20:K20"/>
    <mergeCell ref="A21:K21"/>
    <mergeCell ref="D22:E22"/>
    <mergeCell ref="A24:K24"/>
    <mergeCell ref="A25:D25"/>
    <mergeCell ref="F25:G25"/>
    <mergeCell ref="H25:I25"/>
    <mergeCell ref="A8:B8"/>
    <mergeCell ref="C8:K8"/>
    <mergeCell ref="A9:B9"/>
    <mergeCell ref="C9:F9"/>
    <mergeCell ref="C13:D13"/>
    <mergeCell ref="E13:F13"/>
    <mergeCell ref="G13:H13"/>
    <mergeCell ref="I13:K13"/>
    <mergeCell ref="H9:K9"/>
    <mergeCell ref="A10:B10"/>
    <mergeCell ref="C10:F10"/>
    <mergeCell ref="H10:K10"/>
    <mergeCell ref="A11:B11"/>
    <mergeCell ref="C11:F11"/>
    <mergeCell ref="H11:K11"/>
    <mergeCell ref="A12:B12"/>
    <mergeCell ref="C12:D12"/>
    <mergeCell ref="E12:G12"/>
    <mergeCell ref="H12:K12"/>
    <mergeCell ref="A13:B13"/>
    <mergeCell ref="A1:K1"/>
    <mergeCell ref="A5:B5"/>
    <mergeCell ref="A6:K6"/>
    <mergeCell ref="B7:E7"/>
    <mergeCell ref="F7:G7"/>
    <mergeCell ref="H7:K7"/>
    <mergeCell ref="C5:K5"/>
    <mergeCell ref="I2:K2"/>
    <mergeCell ref="I3:K3"/>
    <mergeCell ref="I4:K4"/>
    <mergeCell ref="A3:G4"/>
    <mergeCell ref="A2:G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7</xdr:col>
                    <xdr:colOff>276225</xdr:colOff>
                    <xdr:row>79</xdr:row>
                    <xdr:rowOff>114300</xdr:rowOff>
                  </from>
                  <to>
                    <xdr:col>7</xdr:col>
                    <xdr:colOff>590550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8</xdr:row>
                    <xdr:rowOff>104775</xdr:rowOff>
                  </from>
                  <to>
                    <xdr:col>7</xdr:col>
                    <xdr:colOff>314325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7</xdr:row>
                    <xdr:rowOff>609600</xdr:rowOff>
                  </from>
                  <to>
                    <xdr:col>7</xdr:col>
                    <xdr:colOff>314325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9</xdr:row>
                    <xdr:rowOff>104775</xdr:rowOff>
                  </from>
                  <to>
                    <xdr:col>7</xdr:col>
                    <xdr:colOff>314325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8</xdr:row>
                    <xdr:rowOff>257175</xdr:rowOff>
                  </from>
                  <to>
                    <xdr:col>7</xdr:col>
                    <xdr:colOff>314325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10</xdr:row>
                    <xdr:rowOff>104775</xdr:rowOff>
                  </from>
                  <to>
                    <xdr:col>7</xdr:col>
                    <xdr:colOff>314325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9</xdr:row>
                    <xdr:rowOff>247650</xdr:rowOff>
                  </from>
                  <to>
                    <xdr:col>7</xdr:col>
                    <xdr:colOff>314325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5</xdr:col>
                    <xdr:colOff>419100</xdr:colOff>
                    <xdr:row>72</xdr:row>
                    <xdr:rowOff>142875</xdr:rowOff>
                  </from>
                  <to>
                    <xdr:col>6</xdr:col>
                    <xdr:colOff>285750</xdr:colOff>
                    <xdr:row>73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7</xdr:col>
                    <xdr:colOff>285750</xdr:colOff>
                    <xdr:row>79</xdr:row>
                    <xdr:rowOff>485775</xdr:rowOff>
                  </from>
                  <to>
                    <xdr:col>7</xdr:col>
                    <xdr:colOff>600075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2</xdr:col>
                    <xdr:colOff>219075</xdr:colOff>
                    <xdr:row>72</xdr:row>
                    <xdr:rowOff>142875</xdr:rowOff>
                  </from>
                  <to>
                    <xdr:col>2</xdr:col>
                    <xdr:colOff>533400</xdr:colOff>
                    <xdr:row>73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7</xdr:col>
                    <xdr:colOff>285750</xdr:colOff>
                    <xdr:row>80</xdr:row>
                    <xdr:rowOff>171450</xdr:rowOff>
                  </from>
                  <to>
                    <xdr:col>7</xdr:col>
                    <xdr:colOff>600075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7</xdr:col>
                    <xdr:colOff>285750</xdr:colOff>
                    <xdr:row>81</xdr:row>
                    <xdr:rowOff>485775</xdr:rowOff>
                  </from>
                  <to>
                    <xdr:col>7</xdr:col>
                    <xdr:colOff>600075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defaultSize="0" autoFill="0" autoLine="0" autoPict="0">
                <anchor moveWithCells="1">
                  <from>
                    <xdr:col>7</xdr:col>
                    <xdr:colOff>285750</xdr:colOff>
                    <xdr:row>83</xdr:row>
                    <xdr:rowOff>171450</xdr:rowOff>
                  </from>
                  <to>
                    <xdr:col>7</xdr:col>
                    <xdr:colOff>600075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Check Box 15">
              <controlPr defaultSize="0" autoFill="0" autoLine="0" autoPict="0">
                <anchor moveWithCells="1">
                  <from>
                    <xdr:col>7</xdr:col>
                    <xdr:colOff>285750</xdr:colOff>
                    <xdr:row>86</xdr:row>
                    <xdr:rowOff>66675</xdr:rowOff>
                  </from>
                  <to>
                    <xdr:col>7</xdr:col>
                    <xdr:colOff>600075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Check Box 16">
              <controlPr defaultSize="0" autoFill="0" autoLine="0" autoPict="0">
                <anchor moveWithCells="1">
                  <from>
                    <xdr:col>7</xdr:col>
                    <xdr:colOff>295275</xdr:colOff>
                    <xdr:row>87</xdr:row>
                    <xdr:rowOff>314325</xdr:rowOff>
                  </from>
                  <to>
                    <xdr:col>7</xdr:col>
                    <xdr:colOff>609600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Check Box 17">
              <controlPr defaultSize="0" autoFill="0" autoLine="0" autoPict="0">
                <anchor moveWithCells="1">
                  <from>
                    <xdr:col>7</xdr:col>
                    <xdr:colOff>285750</xdr:colOff>
                    <xdr:row>88</xdr:row>
                    <xdr:rowOff>66675</xdr:rowOff>
                  </from>
                  <to>
                    <xdr:col>7</xdr:col>
                    <xdr:colOff>600075</xdr:colOff>
                    <xdr:row>88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8">
              <controlPr defaultSize="0" autoFill="0" autoLine="0" autoPict="0">
                <anchor moveWithCells="1">
                  <from>
                    <xdr:col>7</xdr:col>
                    <xdr:colOff>285750</xdr:colOff>
                    <xdr:row>84</xdr:row>
                    <xdr:rowOff>76200</xdr:rowOff>
                  </from>
                  <to>
                    <xdr:col>7</xdr:col>
                    <xdr:colOff>600075</xdr:colOff>
                    <xdr:row>84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1" name="Check Box 19">
              <controlPr defaultSize="0" autoFill="0" autoLine="0" autoPict="0">
                <anchor moveWithCells="1">
                  <from>
                    <xdr:col>7</xdr:col>
                    <xdr:colOff>285750</xdr:colOff>
                    <xdr:row>84</xdr:row>
                    <xdr:rowOff>361950</xdr:rowOff>
                  </from>
                  <to>
                    <xdr:col>7</xdr:col>
                    <xdr:colOff>600075</xdr:colOff>
                    <xdr:row>86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2" name="Check Box 20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65523</xdr:row>
                    <xdr:rowOff>104775</xdr:rowOff>
                  </from>
                  <to>
                    <xdr:col>7</xdr:col>
                    <xdr:colOff>314325</xdr:colOff>
                    <xdr:row>65525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3" name="Check Box 21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65522</xdr:row>
                    <xdr:rowOff>609600</xdr:rowOff>
                  </from>
                  <to>
                    <xdr:col>7</xdr:col>
                    <xdr:colOff>314325</xdr:colOff>
                    <xdr:row>65524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4" name="Check Box 22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65524</xdr:row>
                    <xdr:rowOff>104775</xdr:rowOff>
                  </from>
                  <to>
                    <xdr:col>7</xdr:col>
                    <xdr:colOff>314325</xdr:colOff>
                    <xdr:row>65526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5" name="Check Box 23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65523</xdr:row>
                    <xdr:rowOff>257175</xdr:rowOff>
                  </from>
                  <to>
                    <xdr:col>7</xdr:col>
                    <xdr:colOff>314325</xdr:colOff>
                    <xdr:row>65525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6" name="Check Box 24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65525</xdr:row>
                    <xdr:rowOff>104775</xdr:rowOff>
                  </from>
                  <to>
                    <xdr:col>7</xdr:col>
                    <xdr:colOff>314325</xdr:colOff>
                    <xdr:row>65527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7" name="Check Box 25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65524</xdr:row>
                    <xdr:rowOff>247650</xdr:rowOff>
                  </from>
                  <to>
                    <xdr:col>7</xdr:col>
                    <xdr:colOff>314325</xdr:colOff>
                    <xdr:row>65526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1"/>
  <sheetViews>
    <sheetView topLeftCell="A4" workbookViewId="0">
      <selection activeCell="C39" sqref="C39"/>
    </sheetView>
  </sheetViews>
  <sheetFormatPr baseColWidth="10" defaultRowHeight="12.75"/>
  <sheetData>
    <row r="1" spans="1:9" ht="88.5" customHeight="1">
      <c r="A1" s="1285"/>
      <c r="B1" s="1285"/>
      <c r="C1" s="1285"/>
      <c r="D1" s="1285"/>
      <c r="E1" s="1285"/>
      <c r="F1" s="1285"/>
      <c r="G1" s="1285"/>
      <c r="H1" s="1285"/>
      <c r="I1" s="1285"/>
    </row>
  </sheetData>
  <mergeCells count="1">
    <mergeCell ref="A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8</vt:i4>
      </vt:variant>
    </vt:vector>
  </HeadingPairs>
  <TitlesOfParts>
    <vt:vector size="27" baseType="lpstr">
      <vt:lpstr>valor en letras</vt:lpstr>
      <vt:lpstr>cuadro de codigos version</vt:lpstr>
      <vt:lpstr>DATOS INICIALES</vt:lpstr>
      <vt:lpstr>PRESUP.INICIAL</vt:lpstr>
      <vt:lpstr>DESIGNACION INTERV</vt:lpstr>
      <vt:lpstr>ACTA INICIO</vt:lpstr>
      <vt:lpstr>ACTAS PARCIAL</vt:lpstr>
      <vt:lpstr>valor en letras (2)</vt:lpstr>
      <vt:lpstr>RESUMEN FINANCIERO</vt:lpstr>
      <vt:lpstr>ACTA DE INTERVENTORIA MENSUAL</vt:lpstr>
      <vt:lpstr>INTERV SEMANAL</vt:lpstr>
      <vt:lpstr>INTERV SEMANAL (2)</vt:lpstr>
      <vt:lpstr>INTERV SEMANAL (3)</vt:lpstr>
      <vt:lpstr>INTERV SEMANAL (4)</vt:lpstr>
      <vt:lpstr>CUENTA COBRO</vt:lpstr>
      <vt:lpstr>RECIBIDO</vt:lpstr>
      <vt:lpstr>CONTROL DE POLIZAS</vt:lpstr>
      <vt:lpstr>ACTA DE LIQUIDACION</vt:lpstr>
      <vt:lpstr>Hoja2</vt:lpstr>
      <vt:lpstr>'ACTA INICIO'!Área_de_impresión</vt:lpstr>
      <vt:lpstr>'ACTAS PARCIAL'!Área_de_impresión</vt:lpstr>
      <vt:lpstr>'DATOS INICIALES'!Área_de_impresión</vt:lpstr>
      <vt:lpstr>'DESIGNACION INTERV'!Área_de_impresión</vt:lpstr>
      <vt:lpstr>RECIBIDO!Área_de_impresión</vt:lpstr>
      <vt:lpstr>'DATOS INICIALES'!Títulos_a_imprimir</vt:lpstr>
      <vt:lpstr>'DESIGNACION INTERV'!Títulos_a_imprimir</vt:lpstr>
      <vt:lpstr>PRESUP.INICIAL!Títulos_a_imprimir</vt:lpstr>
    </vt:vector>
  </TitlesOfParts>
  <Company>INSTITUTO NACIONAL DE VIAS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ACTA DE RECIBO PARCIAL DE OBRA</dc:title>
  <dc:creator>Secretaría General Técnica</dc:creator>
  <cp:lastModifiedBy>Jhon J Solano</cp:lastModifiedBy>
  <cp:lastPrinted>2025-06-24T21:07:44Z</cp:lastPrinted>
  <dcterms:created xsi:type="dcterms:W3CDTF">1999-11-05T17:00:23Z</dcterms:created>
  <dcterms:modified xsi:type="dcterms:W3CDTF">2026-02-26T23:00:02Z</dcterms:modified>
</cp:coreProperties>
</file>